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Febrero\Marzo\Anexo 2 - Sustentos\Sustento 1\Anexos\5. Anexo Registro de verificaciones operacionales en los equipos\"/>
    </mc:Choice>
  </mc:AlternateContent>
  <xr:revisionPtr revIDLastSave="0" documentId="13_ncr:1_{39B09D35-D539-4C10-BFD3-3ED24FC6F52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 semana" sheetId="1" r:id="rId1"/>
    <sheet name="3 semana" sheetId="2" r:id="rId2"/>
    <sheet name="4 semana" sheetId="3" r:id="rId3"/>
    <sheet name="Hoja1" sheetId="4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5" i="3" l="1"/>
  <c r="E60" i="3"/>
  <c r="I53" i="3"/>
  <c r="E53" i="3"/>
  <c r="I52" i="3"/>
  <c r="E52" i="3"/>
  <c r="I51" i="3"/>
  <c r="E51" i="3"/>
  <c r="E65" i="2"/>
  <c r="E60" i="2"/>
  <c r="I53" i="2"/>
  <c r="E53" i="2"/>
  <c r="I52" i="2"/>
  <c r="E52" i="2"/>
  <c r="I51" i="2"/>
  <c r="E51" i="2"/>
  <c r="E65" i="1"/>
  <c r="E60" i="1"/>
  <c r="I53" i="1"/>
  <c r="E53" i="1"/>
  <c r="I52" i="1"/>
  <c r="E52" i="1"/>
  <c r="I51" i="1"/>
  <c r="E51" i="1"/>
</calcChain>
</file>

<file path=xl/sharedStrings.xml><?xml version="1.0" encoding="utf-8"?>
<sst xmlns="http://schemas.openxmlformats.org/spreadsheetml/2006/main" count="540" uniqueCount="113">
  <si>
    <t>VERIFICACIONES</t>
  </si>
  <si>
    <t>1. DATOS GENERALES</t>
  </si>
  <si>
    <t xml:space="preserve">UBICACIÓN: </t>
  </si>
  <si>
    <t>Colegio Bolognesi - ILO</t>
  </si>
  <si>
    <t>NÚMERO DE SERIE:</t>
  </si>
  <si>
    <t>CM19461013</t>
  </si>
  <si>
    <t>MARCA:</t>
  </si>
  <si>
    <t>THERMOSCIENTIFIC</t>
  </si>
  <si>
    <t>CÓDIGO PATRIMONIAL:</t>
  </si>
  <si>
    <t>60226409-0035</t>
  </si>
  <si>
    <t>MODELO:</t>
  </si>
  <si>
    <t>5030i</t>
  </si>
  <si>
    <t>OPERADOR:</t>
  </si>
  <si>
    <t>Jorge Luis Hualpa Amable</t>
  </si>
  <si>
    <t>PARÁMETRO:</t>
  </si>
  <si>
    <t>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</si>
  <si>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</si>
  <si>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</si>
  <si>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</si>
  <si>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</si>
  <si>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</si>
  <si>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</si>
  <si>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</si>
  <si>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</si>
  <si>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LAMINAS DE CALIBRACION MASICA</t>
  </si>
  <si>
    <t>FH125C14</t>
  </si>
  <si>
    <t>------</t>
  </si>
  <si>
    <t>CM2618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</si>
  <si>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</si>
  <si>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</si>
  <si>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</si>
  <si>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</si>
  <si>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</si>
  <si>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</si>
  <si>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</si>
  <si>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</si>
  <si>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</si>
  <si>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</si>
  <si>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</si>
  <si>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</si>
  <si>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</si>
  <si>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</si>
  <si>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</si>
  <si>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</si>
  <si>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</si>
  <si>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</si>
  <si>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</si>
  <si>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</si>
  <si>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DETECTOR ALARMS</t>
  </si>
  <si>
    <t>BOARD STATUS</t>
  </si>
  <si>
    <t>----</t>
  </si>
  <si>
    <t>-----</t>
  </si>
  <si>
    <t>ALPHA COUNT</t>
  </si>
  <si>
    <t>BETHA COUNT</t>
  </si>
  <si>
    <t>NEFELOMETRO</t>
  </si>
  <si>
    <t>NEPH SAMPLE</t>
  </si>
  <si>
    <t>NEPH ZERO</t>
  </si>
  <si>
    <t>NEPH TEMP (°C)</t>
  </si>
  <si>
    <t>NEPH RH (%)</t>
  </si>
  <si>
    <t>LED CURRENT (mA)</t>
  </si>
  <si>
    <t>REF DETECTOR VOLT (mV)</t>
  </si>
  <si>
    <t>AMBIENTALES</t>
  </si>
  <si>
    <t>AMBIENT RH (%)</t>
  </si>
  <si>
    <t>SAMPLE RH (%)</t>
  </si>
  <si>
    <t>AMBIENT TEMP (°C)</t>
  </si>
  <si>
    <t>FLOW TEMP (°C)</t>
  </si>
  <si>
    <t>BOARD TEMP (°C)</t>
  </si>
  <si>
    <t>BAROMETRIC PRESSURE (mmHg)</t>
  </si>
  <si>
    <t>VACUUM (mmHg)</t>
  </si>
  <si>
    <t>FLOW VACUUM (mmHg)</t>
  </si>
  <si>
    <t>FLOW (LPM)</t>
  </si>
  <si>
    <t>Otras Alarmas Detectadas en Monitor</t>
  </si>
  <si>
    <t>NO</t>
  </si>
  <si>
    <t>Según lo indicado en la sección “Diagnostics Menu” y “Alarms Menu” del manual</t>
  </si>
  <si>
    <t>5. VERIFICACION EQUIPO/PATRON</t>
  </si>
  <si>
    <t>ERROR MAXIMO PERMITIDO *</t>
  </si>
  <si>
    <t>VERIFICACION INICIAL</t>
  </si>
  <si>
    <t>VERIFICACION FINAL 
(LUEGO DE UNA INTERVENCION O CALIBRACIÓN, EN CASO REQUIERA)</t>
  </si>
  <si>
    <t>VALOR EQUIPO</t>
  </si>
  <si>
    <t>VALOR  VERIFICADO</t>
  </si>
  <si>
    <t>ERROR</t>
  </si>
  <si>
    <t>CAUDAL DE ASPIRACIÓN (LPM)**</t>
  </si>
  <si>
    <t>TEMPERATURA AMBIENTAL (°C)</t>
  </si>
  <si>
    <t>PRESIÓN AMBIENTAL (mmHg)</t>
  </si>
  <si>
    <t>FILTRO DE MUESTREO</t>
  </si>
  <si>
    <t>---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</si>
  <si>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</si>
  <si>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**Cada dos semanas según recomendación del manual</t>
  </si>
  <si>
    <t>6. VERIFICACION MASICA (MENSUAL O POST-CALIBRACION PARA VALIDAR UN SERVICIO EXTERNO)</t>
  </si>
  <si>
    <t>VALOR SPAN DE LA LAMINA(ug)</t>
  </si>
  <si>
    <t>COEFICIENTE
DE MASA
INICIAL</t>
  </si>
  <si>
    <t>COEFICIENTE DE MASA FINAL</t>
  </si>
  <si>
    <t>ERROR RELATIVO (COEF. DE MASA)</t>
  </si>
  <si>
    <t>ERROR RELATIVA DE MASA
(%)</t>
  </si>
  <si>
    <t>ERROR ABSOLUTO DE MASA(ug)</t>
  </si>
  <si>
    <t>AJUSTE</t>
  </si>
  <si>
    <t>no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</si>
  <si>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</si>
  <si>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7. PRUEBA DE FUGAS</t>
  </si>
  <si>
    <t>DIFERENCIA
MAXIMA
PERMITIDA *</t>
  </si>
  <si>
    <t>INICIO</t>
  </si>
  <si>
    <t>FINAL</t>
  </si>
  <si>
    <t>DIFERENCIA 
RELATIVA %</t>
  </si>
  <si>
    <t>CAUDAL DE ASPIRACIÓN (LPM) 
LECTURA DESDE DEL PATRON</t>
  </si>
  <si>
    <t>Ninguna</t>
  </si>
  <si>
    <t>VACIO (mmHg)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</si>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</sst>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"/>
    <numFmt numFmtId="165" formatCode="[$-280A]h:mm:ss\ AM/PM"/>
    <numFmt numFmtId="166" formatCode="0.0%"/>
    <numFmt numFmtId="167" formatCode="0.0"/>
    <numFmt numFmtId="168" formatCode="\+\-\ 0.0%"/>
  </numFmts>
  <fonts count="14" x14ac:knownFonts="1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5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7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1" fontId="4" fillId="0" borderId="20" xfId="0" quotePrefix="1" applyNumberFormat="1" applyFont="1" applyBorder="1" applyAlignment="1">
      <alignment horizontal="center" vertical="center"/>
    </xf>
    <xf numFmtId="1" fontId="4" fillId="0" borderId="20" xfId="0" applyNumberFormat="1" applyFont="1" applyBorder="1" applyAlignment="1">
      <alignment horizontal="center" vertical="center"/>
    </xf>
    <xf numFmtId="14" fontId="4" fillId="0" borderId="21" xfId="0" applyNumberFormat="1" applyFont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1" fontId="4" fillId="0" borderId="23" xfId="0" applyNumberFormat="1" applyFont="1" applyBorder="1" applyAlignment="1">
      <alignment horizontal="center" vertical="center"/>
    </xf>
    <xf numFmtId="14" fontId="4" fillId="0" borderId="24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5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6" fillId="0" borderId="30" xfId="0" applyFont="1" applyBorder="1"/>
    <xf numFmtId="0" fontId="0" fillId="0" borderId="19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7" xfId="0" applyFont="1" applyBorder="1"/>
    <xf numFmtId="0" fontId="0" fillId="0" borderId="34" xfId="0" quotePrefix="1" applyFont="1" applyBorder="1" applyAlignment="1">
      <alignment horizontal="center"/>
    </xf>
    <xf numFmtId="0" fontId="0" fillId="0" borderId="35" xfId="0" quotePrefix="1" applyFont="1" applyBorder="1" applyAlignment="1">
      <alignment horizontal="center"/>
    </xf>
    <xf numFmtId="0" fontId="0" fillId="0" borderId="34" xfId="0" applyFont="1" applyBorder="1" applyAlignment="1">
      <alignment horizontal="center"/>
    </xf>
    <xf numFmtId="0" fontId="0" fillId="0" borderId="35" xfId="0" applyFont="1" applyBorder="1" applyAlignment="1">
      <alignment horizontal="center"/>
    </xf>
    <xf numFmtId="0" fontId="6" fillId="0" borderId="27" xfId="0" applyFont="1" applyBorder="1"/>
    <xf numFmtId="0" fontId="0" fillId="0" borderId="38" xfId="0" applyFont="1" applyBorder="1"/>
    <xf numFmtId="0" fontId="0" fillId="0" borderId="39" xfId="0" applyFont="1" applyBorder="1" applyAlignment="1">
      <alignment horizontal="center"/>
    </xf>
    <xf numFmtId="0" fontId="0" fillId="0" borderId="40" xfId="0" applyFont="1" applyBorder="1" applyAlignment="1">
      <alignment horizontal="center"/>
    </xf>
    <xf numFmtId="0" fontId="0" fillId="0" borderId="44" xfId="0" applyFont="1" applyBorder="1" applyAlignment="1">
      <alignment vertical="center"/>
    </xf>
    <xf numFmtId="0" fontId="0" fillId="0" borderId="22" xfId="0" quotePrefix="1" applyFont="1" applyBorder="1" applyAlignment="1">
      <alignment horizontal="center" vertical="center"/>
    </xf>
    <xf numFmtId="0" fontId="0" fillId="0" borderId="24" xfId="0" quotePrefix="1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30" xfId="0" applyFont="1" applyBorder="1"/>
    <xf numFmtId="166" fontId="4" fillId="0" borderId="48" xfId="0" applyNumberFormat="1" applyFont="1" applyBorder="1" applyAlignment="1">
      <alignment horizontal="center"/>
    </xf>
    <xf numFmtId="0" fontId="0" fillId="0" borderId="49" xfId="0" applyFont="1" applyBorder="1" applyAlignment="1">
      <alignment horizontal="center"/>
    </xf>
    <xf numFmtId="0" fontId="0" fillId="3" borderId="20" xfId="0" applyFont="1" applyFill="1" applyBorder="1" applyAlignment="1">
      <alignment horizontal="center" vertical="center"/>
    </xf>
    <xf numFmtId="166" fontId="4" fillId="0" borderId="50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34" xfId="0" applyFont="1" applyBorder="1" applyAlignment="1">
      <alignment horizontal="center" vertical="center"/>
    </xf>
    <xf numFmtId="0" fontId="0" fillId="0" borderId="51" xfId="0" applyFont="1" applyBorder="1" applyAlignment="1">
      <alignment horizontal="center" vertical="center"/>
    </xf>
    <xf numFmtId="167" fontId="4" fillId="0" borderId="52" xfId="0" applyNumberFormat="1" applyFont="1" applyBorder="1" applyAlignment="1">
      <alignment horizontal="center" vertical="center"/>
    </xf>
    <xf numFmtId="0" fontId="8" fillId="0" borderId="35" xfId="0" applyFont="1" applyBorder="1" applyAlignment="1">
      <alignment horizontal="center"/>
    </xf>
    <xf numFmtId="167" fontId="4" fillId="0" borderId="34" xfId="0" applyNumberFormat="1" applyFont="1" applyBorder="1" applyAlignment="1">
      <alignment horizontal="center"/>
    </xf>
    <xf numFmtId="167" fontId="4" fillId="0" borderId="51" xfId="0" applyNumberFormat="1" applyFont="1" applyBorder="1" applyAlignment="1">
      <alignment horizontal="center" vertical="center"/>
    </xf>
    <xf numFmtId="0" fontId="8" fillId="0" borderId="27" xfId="0" applyFont="1" applyBorder="1"/>
    <xf numFmtId="0" fontId="0" fillId="0" borderId="12" xfId="0" applyFont="1" applyBorder="1"/>
    <xf numFmtId="0" fontId="0" fillId="0" borderId="45" xfId="0" quotePrefix="1" applyFont="1" applyBorder="1" applyAlignment="1">
      <alignment horizontal="center"/>
    </xf>
    <xf numFmtId="0" fontId="0" fillId="0" borderId="53" xfId="0" applyFont="1" applyBorder="1" applyAlignment="1">
      <alignment horizontal="center" vertical="center"/>
    </xf>
    <xf numFmtId="167" fontId="4" fillId="0" borderId="54" xfId="0" quotePrefix="1" applyNumberFormat="1" applyFont="1" applyBorder="1" applyAlignment="1">
      <alignment horizontal="center" vertical="center"/>
    </xf>
    <xf numFmtId="0" fontId="8" fillId="0" borderId="24" xfId="0" applyFont="1" applyBorder="1" applyAlignment="1">
      <alignment horizontal="center"/>
    </xf>
    <xf numFmtId="0" fontId="0" fillId="0" borderId="45" xfId="0" applyFont="1" applyBorder="1" applyAlignment="1">
      <alignment horizontal="center"/>
    </xf>
    <xf numFmtId="167" fontId="4" fillId="0" borderId="54" xfId="0" applyNumberFormat="1" applyFont="1" applyBorder="1" applyAlignment="1">
      <alignment horizontal="center" vertical="center"/>
    </xf>
    <xf numFmtId="0" fontId="0" fillId="0" borderId="44" xfId="0" applyFont="1" applyBorder="1"/>
    <xf numFmtId="167" fontId="0" fillId="0" borderId="0" xfId="0" applyNumberFormat="1" applyFont="1" applyAlignment="1">
      <alignment horizontal="center" vertical="center"/>
    </xf>
    <xf numFmtId="167" fontId="0" fillId="0" borderId="0" xfId="0" applyNumberFormat="1" applyFont="1"/>
    <xf numFmtId="0" fontId="0" fillId="0" borderId="55" xfId="0" applyFont="1" applyBorder="1" applyAlignment="1">
      <alignment horizontal="center" vertical="center"/>
    </xf>
    <xf numFmtId="166" fontId="4" fillId="0" borderId="56" xfId="0" applyNumberFormat="1" applyFont="1" applyBorder="1" applyAlignment="1">
      <alignment horizontal="center" vertical="center"/>
    </xf>
    <xf numFmtId="0" fontId="0" fillId="0" borderId="56" xfId="0" applyFont="1" applyBorder="1" applyAlignment="1">
      <alignment horizontal="center" vertical="center"/>
    </xf>
    <xf numFmtId="0" fontId="0" fillId="3" borderId="56" xfId="0" applyFont="1" applyFill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0" fillId="0" borderId="30" xfId="0" applyFont="1" applyBorder="1" applyAlignment="1">
      <alignment wrapText="1"/>
    </xf>
    <xf numFmtId="168" fontId="0" fillId="0" borderId="5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10" fontId="0" fillId="0" borderId="5" xfId="0" applyNumberFormat="1" applyFont="1" applyBorder="1" applyAlignment="1">
      <alignment horizontal="center" vertical="center"/>
    </xf>
    <xf numFmtId="0" fontId="0" fillId="0" borderId="44" xfId="0" quotePrefix="1" applyFont="1" applyBorder="1" applyAlignment="1">
      <alignment horizontal="center" vertical="center"/>
    </xf>
    <xf numFmtId="0" fontId="0" fillId="0" borderId="44" xfId="0" applyFont="1" applyBorder="1" applyAlignment="1">
      <alignment horizontal="center" vertical="center"/>
    </xf>
    <xf numFmtId="167" fontId="4" fillId="0" borderId="44" xfId="0" quotePrefix="1" applyNumberFormat="1" applyFont="1" applyBorder="1" applyAlignment="1">
      <alignment horizontal="center" vertic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34" xfId="0" applyFont="1" applyBorder="1" applyAlignment="1">
      <alignment horizontal="center"/>
    </xf>
    <xf numFmtId="0" fontId="0" fillId="0" borderId="39" xfId="0" applyFont="1" applyBorder="1" applyAlignment="1">
      <alignment horizontal="center"/>
    </xf>
    <xf numFmtId="0" fontId="0" fillId="0" borderId="34" xfId="0" applyFont="1" applyBorder="1" applyAlignment="1">
      <alignment horizontal="center" vertical="center"/>
    </xf>
    <xf numFmtId="0" fontId="0" fillId="0" borderId="51" xfId="0" applyFont="1" applyBorder="1" applyAlignment="1">
      <alignment horizontal="center" vertical="center"/>
    </xf>
    <xf numFmtId="167" fontId="4" fillId="0" borderId="34" xfId="0" applyNumberFormat="1" applyFont="1" applyBorder="1" applyAlignment="1">
      <alignment horizontal="center"/>
    </xf>
    <xf numFmtId="167" fontId="4" fillId="0" borderId="51" xfId="0" applyNumberFormat="1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5" fillId="0" borderId="8" xfId="0" applyFont="1" applyBorder="1"/>
    <xf numFmtId="0" fontId="3" fillId="2" borderId="31" xfId="0" applyFont="1" applyFill="1" applyBorder="1" applyAlignment="1">
      <alignment horizontal="center" vertical="center" wrapText="1"/>
    </xf>
    <xf numFmtId="0" fontId="5" fillId="0" borderId="47" xfId="0" applyFont="1" applyBorder="1"/>
    <xf numFmtId="0" fontId="5" fillId="0" borderId="32" xfId="0" applyFont="1" applyBorder="1"/>
    <xf numFmtId="0" fontId="3" fillId="2" borderId="30" xfId="0" applyFont="1" applyFill="1" applyBorder="1" applyAlignment="1">
      <alignment horizontal="center" vertical="center" wrapText="1"/>
    </xf>
    <xf numFmtId="0" fontId="5" fillId="0" borderId="25" xfId="0" applyFont="1" applyBorder="1"/>
    <xf numFmtId="0" fontId="4" fillId="0" borderId="7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2" fillId="0" borderId="12" xfId="0" applyFont="1" applyBorder="1" applyAlignment="1">
      <alignment horizontal="left"/>
    </xf>
    <xf numFmtId="0" fontId="5" fillId="0" borderId="29" xfId="0" applyFont="1" applyBorder="1"/>
    <xf numFmtId="0" fontId="5" fillId="0" borderId="15" xfId="0" applyFont="1" applyBorder="1"/>
    <xf numFmtId="0" fontId="0" fillId="0" borderId="2" xfId="0" applyFont="1" applyBorder="1" applyAlignment="1">
      <alignment horizontal="center"/>
    </xf>
    <xf numFmtId="0" fontId="0" fillId="0" borderId="42" xfId="0" applyFont="1" applyBorder="1" applyAlignment="1">
      <alignment horizontal="center"/>
    </xf>
    <xf numFmtId="0" fontId="5" fillId="0" borderId="43" xfId="0" applyFont="1" applyBorder="1"/>
    <xf numFmtId="0" fontId="0" fillId="0" borderId="45" xfId="0" applyFont="1" applyBorder="1" applyAlignment="1">
      <alignment horizontal="center" vertical="center" wrapText="1"/>
    </xf>
    <xf numFmtId="0" fontId="5" fillId="0" borderId="46" xfId="0" applyFont="1" applyBorder="1"/>
    <xf numFmtId="0" fontId="10" fillId="0" borderId="26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33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/>
    </xf>
    <xf numFmtId="0" fontId="13" fillId="0" borderId="35" xfId="0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13" fillId="0" borderId="56" xfId="0" applyFont="1" applyBorder="1" applyAlignment="1">
      <alignment horizontal="center" vertical="center"/>
    </xf>
  </cellXfs>
  <cellStyles count="1">
    <cellStyle name="Normal" xfId="0" builtinId="0"/>
  </cellStyles>
  <dxfs count="250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00"/>
  <sheetViews>
    <sheetView showGridLines="0" tabSelected="1" topLeftCell="A14" zoomScale="70" zoomScaleNormal="70" workbookViewId="0">
      <selection activeCell="A16" sqref="A16:K60"/>
    </sheetView>
  </sheetViews>
  <sheetFormatPr baseColWidth="10" defaultColWidth="14.42578125" defaultRowHeight="15" customHeight="1" x14ac:dyDescent="0.25"/>
  <cols>
    <col min="1" max="1" width="37.28515625" customWidth="1"/>
    <col min="2" max="2" width="17.7109375" customWidth="1"/>
    <col min="3" max="3" width="18.42578125" customWidth="1"/>
    <col min="4" max="4" width="19" customWidth="1"/>
    <col min="5" max="5" width="23" customWidth="1"/>
    <col min="6" max="6" width="24.5703125" customWidth="1"/>
    <col min="7" max="7" width="22.28515625" customWidth="1"/>
    <col min="8" max="8" width="21.28515625" customWidth="1"/>
    <col min="9" max="9" width="26.28515625" customWidth="1"/>
    <col min="10" max="10" width="24.85546875" customWidth="1"/>
    <col min="11" max="11" width="30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15" t="s">
        <v>0</v>
      </c>
      <c r="B2" s="116"/>
      <c r="C2" s="116"/>
      <c r="D2" s="116"/>
      <c r="E2" s="116"/>
      <c r="F2" s="116"/>
      <c r="G2" s="116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13" t="s">
        <v>3</v>
      </c>
      <c r="C4" s="114"/>
      <c r="D4" s="7" t="s">
        <v>4</v>
      </c>
      <c r="E4" s="8" t="s">
        <v>5</v>
      </c>
    </row>
    <row r="5" spans="1:23" ht="30" x14ac:dyDescent="0.25">
      <c r="A5" s="9" t="s">
        <v>6</v>
      </c>
      <c r="B5" s="112" t="s">
        <v>7</v>
      </c>
      <c r="C5" s="103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09" t="s">
        <v>11</v>
      </c>
      <c r="C6" s="103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10" t="s">
        <v>15</v>
      </c>
      <c r="C7" s="111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174720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3"/>
      <c r="F15" s="32"/>
      <c r="G15" s="32"/>
      <c r="H15" s="32"/>
      <c r="I15" s="34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 x14ac:dyDescent="0.35">
      <c r="A16" s="36" t="s">
        <v>35</v>
      </c>
      <c r="B16" s="125" t="s">
        <v>36</v>
      </c>
      <c r="C16" s="32"/>
      <c r="D16" s="32"/>
      <c r="E16" s="33"/>
      <c r="F16" s="32"/>
      <c r="G16" s="32"/>
      <c r="H16" s="32"/>
      <c r="I16" s="34"/>
      <c r="J16" s="35"/>
      <c r="K16" s="35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 x14ac:dyDescent="0.35">
      <c r="A17" s="37" t="s">
        <v>37</v>
      </c>
      <c r="B17" s="126" t="s">
        <v>36</v>
      </c>
      <c r="C17" s="32"/>
      <c r="D17" s="32"/>
      <c r="E17" s="33"/>
      <c r="F17" s="32"/>
      <c r="G17" s="32"/>
      <c r="H17" s="32"/>
      <c r="I17" s="34"/>
      <c r="J17" s="35"/>
      <c r="K17" s="35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 x14ac:dyDescent="0.35">
      <c r="A18" s="38" t="s">
        <v>38</v>
      </c>
      <c r="B18" s="127" t="s">
        <v>36</v>
      </c>
      <c r="C18" s="32"/>
      <c r="D18" s="32"/>
      <c r="E18" s="33"/>
      <c r="F18" s="32"/>
      <c r="G18" s="32"/>
      <c r="H18" s="32"/>
      <c r="I18" s="34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 x14ac:dyDescent="0.25">
      <c r="A19" s="39"/>
      <c r="B19" s="32"/>
      <c r="C19" s="32"/>
      <c r="D19" s="32"/>
      <c r="E19" s="33"/>
      <c r="F19" s="32"/>
      <c r="G19" s="32"/>
      <c r="H19" s="32"/>
      <c r="I19" s="34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 x14ac:dyDescent="0.25">
      <c r="A20" s="117" t="s">
        <v>39</v>
      </c>
      <c r="B20" s="118"/>
      <c r="C20" s="118"/>
      <c r="D20" s="32"/>
      <c r="E20" s="33"/>
      <c r="F20" s="32"/>
      <c r="G20" s="32"/>
      <c r="H20" s="32"/>
      <c r="I20" s="34"/>
      <c r="J20" s="35"/>
      <c r="K20" s="35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 x14ac:dyDescent="0.25">
      <c r="A21" s="107" t="s">
        <v>40</v>
      </c>
      <c r="B21" s="104" t="s">
        <v>41</v>
      </c>
      <c r="C21" s="106"/>
      <c r="D21" s="19" t="s">
        <v>42</v>
      </c>
      <c r="E21" s="40">
        <v>44602</v>
      </c>
      <c r="F21" s="19" t="s">
        <v>43</v>
      </c>
      <c r="G21" s="41">
        <v>0.40763888889341615</v>
      </c>
    </row>
    <row r="22" spans="1:23" ht="14.25" customHeight="1" x14ac:dyDescent="0.25">
      <c r="A22" s="119"/>
      <c r="B22" s="19" t="s">
        <v>44</v>
      </c>
      <c r="C22" s="19" t="s">
        <v>45</v>
      </c>
      <c r="D22" s="19" t="s">
        <v>46</v>
      </c>
      <c r="E22" s="19" t="s">
        <v>33</v>
      </c>
      <c r="F22" s="104" t="s">
        <v>47</v>
      </c>
      <c r="G22" s="106"/>
    </row>
    <row r="23" spans="1:23" ht="14.25" customHeight="1" x14ac:dyDescent="0.25">
      <c r="A23" s="42" t="s">
        <v>48</v>
      </c>
      <c r="B23" s="43"/>
      <c r="C23" s="44"/>
      <c r="D23" s="43"/>
      <c r="E23" s="128"/>
      <c r="F23" s="120"/>
      <c r="G23" s="114"/>
    </row>
    <row r="24" spans="1:23" ht="14.25" customHeight="1" x14ac:dyDescent="0.25">
      <c r="A24" s="45" t="s">
        <v>49</v>
      </c>
      <c r="B24" s="46" t="s">
        <v>50</v>
      </c>
      <c r="C24" s="47" t="s">
        <v>51</v>
      </c>
      <c r="D24" s="48" t="s">
        <v>37</v>
      </c>
      <c r="E24" s="129" t="s">
        <v>36</v>
      </c>
      <c r="F24" s="102"/>
      <c r="G24" s="103"/>
    </row>
    <row r="25" spans="1:23" ht="14.25" customHeight="1" x14ac:dyDescent="0.25">
      <c r="A25" s="45" t="s">
        <v>52</v>
      </c>
      <c r="B25" s="48">
        <v>0</v>
      </c>
      <c r="C25" s="49">
        <v>100</v>
      </c>
      <c r="D25" s="48">
        <v>0</v>
      </c>
      <c r="E25" s="129" t="s">
        <v>36</v>
      </c>
      <c r="F25" s="102"/>
      <c r="G25" s="103"/>
    </row>
    <row r="26" spans="1:23" ht="14.25" customHeight="1" x14ac:dyDescent="0.25">
      <c r="A26" s="45" t="s">
        <v>53</v>
      </c>
      <c r="B26" s="48">
        <v>5000</v>
      </c>
      <c r="C26" s="49">
        <v>20000</v>
      </c>
      <c r="D26" s="48">
        <v>11308</v>
      </c>
      <c r="E26" s="129" t="s">
        <v>36</v>
      </c>
      <c r="F26" s="102"/>
      <c r="G26" s="103"/>
    </row>
    <row r="27" spans="1:23" ht="14.25" customHeight="1" x14ac:dyDescent="0.25">
      <c r="A27" s="50" t="s">
        <v>54</v>
      </c>
      <c r="B27" s="48"/>
      <c r="C27" s="49"/>
      <c r="D27" s="48"/>
      <c r="E27" s="129"/>
      <c r="F27" s="102"/>
      <c r="G27" s="103"/>
    </row>
    <row r="28" spans="1:23" ht="14.25" customHeight="1" x14ac:dyDescent="0.25">
      <c r="A28" s="45" t="s">
        <v>49</v>
      </c>
      <c r="B28" s="46" t="s">
        <v>50</v>
      </c>
      <c r="C28" s="47" t="s">
        <v>50</v>
      </c>
      <c r="D28" s="48" t="s">
        <v>37</v>
      </c>
      <c r="E28" s="129" t="s">
        <v>36</v>
      </c>
      <c r="F28" s="102"/>
      <c r="G28" s="103"/>
    </row>
    <row r="29" spans="1:23" ht="14.25" customHeight="1" x14ac:dyDescent="0.25">
      <c r="A29" s="45" t="s">
        <v>55</v>
      </c>
      <c r="B29" s="48" t="s">
        <v>50</v>
      </c>
      <c r="C29" s="47" t="s">
        <v>50</v>
      </c>
      <c r="D29" s="48" t="s">
        <v>37</v>
      </c>
      <c r="E29" s="130" t="s">
        <v>36</v>
      </c>
      <c r="F29" s="102"/>
      <c r="G29" s="103"/>
    </row>
    <row r="30" spans="1:23" ht="14.25" customHeight="1" x14ac:dyDescent="0.25">
      <c r="A30" s="45" t="s">
        <v>56</v>
      </c>
      <c r="B30" s="48" t="s">
        <v>50</v>
      </c>
      <c r="C30" s="47" t="s">
        <v>50</v>
      </c>
      <c r="D30" s="48" t="s">
        <v>37</v>
      </c>
      <c r="E30" s="130" t="s">
        <v>36</v>
      </c>
      <c r="F30" s="102"/>
      <c r="G30" s="103"/>
    </row>
    <row r="31" spans="1:23" ht="14.25" customHeight="1" x14ac:dyDescent="0.25">
      <c r="A31" s="45" t="s">
        <v>57</v>
      </c>
      <c r="B31" s="48">
        <v>0</v>
      </c>
      <c r="C31" s="49">
        <v>60</v>
      </c>
      <c r="D31" s="48">
        <v>27.7</v>
      </c>
      <c r="E31" s="130" t="s">
        <v>36</v>
      </c>
      <c r="F31" s="102"/>
      <c r="G31" s="103"/>
    </row>
    <row r="32" spans="1:23" ht="14.25" customHeight="1" x14ac:dyDescent="0.25">
      <c r="A32" s="45" t="s">
        <v>58</v>
      </c>
      <c r="B32" s="48">
        <v>5</v>
      </c>
      <c r="C32" s="49">
        <v>70</v>
      </c>
      <c r="D32" s="48">
        <v>39.4</v>
      </c>
      <c r="E32" s="130" t="s">
        <v>36</v>
      </c>
      <c r="F32" s="102"/>
      <c r="G32" s="103"/>
    </row>
    <row r="33" spans="1:23" ht="14.25" customHeight="1" x14ac:dyDescent="0.25">
      <c r="A33" s="45" t="s">
        <v>59</v>
      </c>
      <c r="B33" s="48">
        <v>50</v>
      </c>
      <c r="C33" s="49">
        <v>70</v>
      </c>
      <c r="D33" s="48">
        <v>63</v>
      </c>
      <c r="E33" s="130" t="s">
        <v>36</v>
      </c>
      <c r="F33" s="102"/>
      <c r="G33" s="103"/>
    </row>
    <row r="34" spans="1:23" ht="14.25" customHeight="1" x14ac:dyDescent="0.25">
      <c r="A34" s="45" t="s">
        <v>60</v>
      </c>
      <c r="B34" s="48">
        <v>350</v>
      </c>
      <c r="C34" s="49">
        <v>2000</v>
      </c>
      <c r="D34" s="48">
        <v>805</v>
      </c>
      <c r="E34" s="130" t="s">
        <v>36</v>
      </c>
      <c r="F34" s="102"/>
      <c r="G34" s="103"/>
    </row>
    <row r="35" spans="1:23" ht="14.25" customHeight="1" x14ac:dyDescent="0.25">
      <c r="A35" s="50" t="s">
        <v>61</v>
      </c>
      <c r="B35" s="48"/>
      <c r="C35" s="49"/>
      <c r="D35" s="48"/>
      <c r="E35" s="130"/>
      <c r="F35" s="102"/>
      <c r="G35" s="103"/>
    </row>
    <row r="36" spans="1:23" ht="14.25" customHeight="1" x14ac:dyDescent="0.25">
      <c r="A36" s="45" t="s">
        <v>62</v>
      </c>
      <c r="B36" s="48">
        <v>5</v>
      </c>
      <c r="C36" s="49">
        <v>95</v>
      </c>
      <c r="D36" s="48">
        <v>47</v>
      </c>
      <c r="E36" s="130" t="s">
        <v>36</v>
      </c>
      <c r="F36" s="102"/>
      <c r="G36" s="103"/>
    </row>
    <row r="37" spans="1:23" ht="15" customHeight="1" x14ac:dyDescent="0.25">
      <c r="A37" s="45" t="s">
        <v>63</v>
      </c>
      <c r="B37" s="48">
        <v>5</v>
      </c>
      <c r="C37" s="49">
        <v>50</v>
      </c>
      <c r="D37" s="48">
        <v>34.200000000000003</v>
      </c>
      <c r="E37" s="130" t="s">
        <v>36</v>
      </c>
      <c r="F37" s="102"/>
      <c r="G37" s="103"/>
    </row>
    <row r="38" spans="1:23" ht="14.25" customHeight="1" x14ac:dyDescent="0.25">
      <c r="A38" s="45" t="s">
        <v>64</v>
      </c>
      <c r="B38" s="48">
        <v>-30</v>
      </c>
      <c r="C38" s="49">
        <v>60</v>
      </c>
      <c r="D38" s="48">
        <v>24.6</v>
      </c>
      <c r="E38" s="130" t="s">
        <v>36</v>
      </c>
      <c r="F38" s="102"/>
      <c r="G38" s="103"/>
    </row>
    <row r="39" spans="1:23" ht="14.25" customHeight="1" x14ac:dyDescent="0.25">
      <c r="A39" s="45" t="s">
        <v>65</v>
      </c>
      <c r="B39" s="48">
        <v>5</v>
      </c>
      <c r="C39" s="49">
        <v>60</v>
      </c>
      <c r="D39" s="48">
        <v>30.2</v>
      </c>
      <c r="E39" s="130" t="s">
        <v>36</v>
      </c>
      <c r="F39" s="102"/>
      <c r="G39" s="103"/>
    </row>
    <row r="40" spans="1:23" ht="14.25" customHeight="1" x14ac:dyDescent="0.25">
      <c r="A40" s="45" t="s">
        <v>66</v>
      </c>
      <c r="B40" s="48">
        <v>5</v>
      </c>
      <c r="C40" s="49">
        <v>60</v>
      </c>
      <c r="D40" s="48">
        <v>26.7</v>
      </c>
      <c r="E40" s="130" t="s">
        <v>36</v>
      </c>
      <c r="F40" s="102"/>
      <c r="G40" s="103"/>
    </row>
    <row r="41" spans="1:23" ht="14.25" customHeight="1" x14ac:dyDescent="0.25">
      <c r="A41" s="45" t="s">
        <v>67</v>
      </c>
      <c r="B41" s="48">
        <v>400</v>
      </c>
      <c r="C41" s="49">
        <v>800</v>
      </c>
      <c r="D41" s="48">
        <v>755.4</v>
      </c>
      <c r="E41" s="130" t="s">
        <v>36</v>
      </c>
      <c r="F41" s="102"/>
      <c r="G41" s="103"/>
    </row>
    <row r="42" spans="1:23" ht="14.25" customHeight="1" x14ac:dyDescent="0.25">
      <c r="A42" s="51" t="s">
        <v>68</v>
      </c>
      <c r="B42" s="52">
        <v>-5</v>
      </c>
      <c r="C42" s="53">
        <v>250</v>
      </c>
      <c r="D42" s="48">
        <v>60.6</v>
      </c>
      <c r="E42" s="130" t="s">
        <v>36</v>
      </c>
      <c r="F42" s="102"/>
      <c r="G42" s="103"/>
    </row>
    <row r="43" spans="1:23" ht="14.25" customHeight="1" x14ac:dyDescent="0.25">
      <c r="A43" s="51" t="s">
        <v>69</v>
      </c>
      <c r="B43" s="52">
        <v>-5</v>
      </c>
      <c r="C43" s="53">
        <v>40</v>
      </c>
      <c r="D43" s="48">
        <v>19.399999999999999</v>
      </c>
      <c r="E43" s="130" t="s">
        <v>36</v>
      </c>
      <c r="F43" s="102"/>
      <c r="G43" s="103"/>
    </row>
    <row r="44" spans="1:23" ht="14.25" customHeight="1" x14ac:dyDescent="0.25">
      <c r="A44" s="51" t="s">
        <v>70</v>
      </c>
      <c r="B44" s="52">
        <v>16</v>
      </c>
      <c r="C44" s="53">
        <v>17.34</v>
      </c>
      <c r="D44" s="52">
        <v>16.68</v>
      </c>
      <c r="E44" s="131" t="s">
        <v>36</v>
      </c>
      <c r="F44" s="121"/>
      <c r="G44" s="122"/>
    </row>
    <row r="45" spans="1:23" ht="27.75" customHeight="1" x14ac:dyDescent="0.25">
      <c r="A45" s="54" t="s">
        <v>71</v>
      </c>
      <c r="B45" s="55" t="s">
        <v>50</v>
      </c>
      <c r="C45" s="56" t="s">
        <v>50</v>
      </c>
      <c r="D45" s="57" t="s">
        <v>72</v>
      </c>
      <c r="E45" s="132" t="s">
        <v>36</v>
      </c>
      <c r="F45" s="123"/>
      <c r="G45" s="124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t="s">
        <v>73</v>
      </c>
      <c r="E46" s="1"/>
    </row>
    <row r="47" spans="1:23" ht="14.25" customHeight="1" x14ac:dyDescent="0.25">
      <c r="A47" s="31" t="s">
        <v>74</v>
      </c>
      <c r="E47" s="1"/>
    </row>
    <row r="48" spans="1:23" ht="29.25" customHeight="1" x14ac:dyDescent="0.25">
      <c r="A48" s="107" t="s">
        <v>40</v>
      </c>
      <c r="B48" s="107" t="s">
        <v>75</v>
      </c>
      <c r="C48" s="104" t="s">
        <v>76</v>
      </c>
      <c r="D48" s="105"/>
      <c r="E48" s="105"/>
      <c r="F48" s="106"/>
      <c r="G48" s="104" t="s">
        <v>77</v>
      </c>
      <c r="H48" s="105"/>
      <c r="I48" s="105"/>
      <c r="J48" s="105"/>
      <c r="K48" s="106"/>
    </row>
    <row r="49" spans="1:23" ht="15" customHeight="1" x14ac:dyDescent="0.25">
      <c r="A49" s="108"/>
      <c r="B49" s="108"/>
      <c r="C49" s="19" t="s">
        <v>42</v>
      </c>
      <c r="D49" s="40">
        <v>44602</v>
      </c>
      <c r="E49" s="19" t="s">
        <v>43</v>
      </c>
      <c r="F49" s="41">
        <v>0.41597222222480923</v>
      </c>
      <c r="G49" s="19" t="s">
        <v>42</v>
      </c>
      <c r="H49" s="40"/>
      <c r="I49" s="19" t="s">
        <v>43</v>
      </c>
      <c r="J49" s="41"/>
      <c r="K49" s="19"/>
    </row>
    <row r="50" spans="1:23" ht="33" customHeight="1" x14ac:dyDescent="0.25">
      <c r="A50" s="119"/>
      <c r="B50" s="119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</row>
    <row r="51" spans="1:23" ht="14.25" customHeight="1" x14ac:dyDescent="0.35">
      <c r="A51" s="58" t="s">
        <v>81</v>
      </c>
      <c r="B51" s="59">
        <v>4.1000000000000002E-2</v>
      </c>
      <c r="C51" s="60">
        <v>16.59</v>
      </c>
      <c r="D51" s="61">
        <v>16.829999999999998</v>
      </c>
      <c r="E51" s="62">
        <f>IFERROR(ABS(D51-C51)/D51,"")</f>
        <v>1.426024955436711E-2</v>
      </c>
      <c r="F51" s="133" t="s">
        <v>36</v>
      </c>
      <c r="G51" s="60"/>
      <c r="H51" s="61"/>
      <c r="I51" s="62" t="str">
        <f>IFERROR(ABS(H51-G51)/H51,"")</f>
        <v/>
      </c>
      <c r="J51" s="63" t="s">
        <v>36</v>
      </c>
      <c r="K51" s="64"/>
    </row>
    <row r="52" spans="1:23" ht="13.5" customHeight="1" x14ac:dyDescent="0.35">
      <c r="A52" s="45" t="s">
        <v>82</v>
      </c>
      <c r="B52" s="65">
        <v>2.1</v>
      </c>
      <c r="C52" s="65">
        <v>25.8</v>
      </c>
      <c r="D52" s="66">
        <v>27.2</v>
      </c>
      <c r="E52" s="67">
        <f t="shared" ref="E52:E53" si="0">IF(AND(C52=0,D52=0),"",ABS(C52-D52))</f>
        <v>1.3999999999999986</v>
      </c>
      <c r="F52" s="134" t="s">
        <v>36</v>
      </c>
      <c r="G52" s="65"/>
      <c r="H52" s="66"/>
      <c r="I52" s="67" t="str">
        <f t="shared" ref="I52:I53" si="1">IF(AND(G52=0,H52=0),"",ABS(G52-H52))</f>
        <v/>
      </c>
      <c r="J52" s="68" t="s">
        <v>36</v>
      </c>
      <c r="K52" s="45"/>
    </row>
    <row r="53" spans="1:23" ht="14.25" customHeight="1" x14ac:dyDescent="0.35">
      <c r="A53" s="45" t="s">
        <v>83</v>
      </c>
      <c r="B53" s="65">
        <v>10.1</v>
      </c>
      <c r="C53" s="69">
        <v>755.5</v>
      </c>
      <c r="D53" s="70">
        <v>753.5</v>
      </c>
      <c r="E53" s="67">
        <f t="shared" si="0"/>
        <v>2</v>
      </c>
      <c r="F53" s="134" t="s">
        <v>36</v>
      </c>
      <c r="G53" s="69"/>
      <c r="H53" s="70"/>
      <c r="I53" s="67" t="str">
        <f t="shared" si="1"/>
        <v/>
      </c>
      <c r="J53" s="68" t="s">
        <v>36</v>
      </c>
      <c r="K53" s="71"/>
    </row>
    <row r="54" spans="1:23" ht="14.25" customHeight="1" x14ac:dyDescent="0.35">
      <c r="A54" s="72" t="s">
        <v>84</v>
      </c>
      <c r="B54" s="73" t="s">
        <v>85</v>
      </c>
      <c r="C54" s="73" t="s">
        <v>85</v>
      </c>
      <c r="D54" s="74" t="s">
        <v>37</v>
      </c>
      <c r="E54" s="75" t="s">
        <v>85</v>
      </c>
      <c r="F54" s="135" t="s">
        <v>36</v>
      </c>
      <c r="G54" s="77"/>
      <c r="H54" s="74"/>
      <c r="I54" s="78"/>
      <c r="J54" s="76"/>
      <c r="K54" s="79"/>
    </row>
    <row r="55" spans="1:23" ht="14.25" customHeight="1" x14ac:dyDescent="0.25">
      <c r="A55" t="s">
        <v>86</v>
      </c>
      <c r="D55" s="1"/>
      <c r="E55" s="80"/>
      <c r="F55" s="81"/>
    </row>
    <row r="56" spans="1:23" ht="14.25" customHeight="1" x14ac:dyDescent="0.25">
      <c r="A56" t="s">
        <v>87</v>
      </c>
    </row>
    <row r="57" spans="1:23" ht="14.25" customHeight="1" x14ac:dyDescent="0.25">
      <c r="A57" s="31" t="s">
        <v>88</v>
      </c>
      <c r="D57" s="1"/>
      <c r="E57" s="80"/>
      <c r="F57" s="81"/>
    </row>
    <row r="58" spans="1:23" ht="14.25" customHeight="1" x14ac:dyDescent="0.25">
      <c r="A58" s="107" t="s">
        <v>89</v>
      </c>
      <c r="B58" s="107" t="s">
        <v>75</v>
      </c>
      <c r="C58" s="19" t="s">
        <v>42</v>
      </c>
      <c r="D58" s="40">
        <v>44602</v>
      </c>
      <c r="E58" s="19" t="s">
        <v>43</v>
      </c>
      <c r="F58" s="41">
        <v>0.42361111110949423</v>
      </c>
      <c r="G58" s="5"/>
      <c r="H58" s="5"/>
      <c r="I58" s="5"/>
      <c r="J58" s="5"/>
    </row>
    <row r="59" spans="1:23" ht="45" x14ac:dyDescent="0.25">
      <c r="A59" s="108"/>
      <c r="B59" s="108"/>
      <c r="C59" s="20" t="s">
        <v>90</v>
      </c>
      <c r="D59" s="20" t="s">
        <v>91</v>
      </c>
      <c r="E59" s="20" t="s">
        <v>92</v>
      </c>
      <c r="F59" s="20" t="s">
        <v>93</v>
      </c>
      <c r="G59" s="19" t="s">
        <v>94</v>
      </c>
      <c r="H59" s="19" t="s">
        <v>33</v>
      </c>
      <c r="I59" s="19" t="s">
        <v>95</v>
      </c>
      <c r="J59" s="19" t="s">
        <v>47</v>
      </c>
    </row>
    <row r="60" spans="1:23" ht="14.25" customHeight="1" x14ac:dyDescent="0.25">
      <c r="A60" s="82">
        <v>1236</v>
      </c>
      <c r="B60" s="83">
        <v>5.0999999999999997E-2</v>
      </c>
      <c r="C60" s="84">
        <v>7295.9</v>
      </c>
      <c r="D60" s="85">
        <v>7261.2</v>
      </c>
      <c r="E60" s="83">
        <f>IFERROR(ABS(D60-C60)/D60,"")</f>
        <v>4.7788244367321956E-3</v>
      </c>
      <c r="F60" s="86">
        <v>-0.5</v>
      </c>
      <c r="G60" s="85">
        <v>-5.9</v>
      </c>
      <c r="H60" s="136" t="s">
        <v>36</v>
      </c>
      <c r="I60" s="82" t="s">
        <v>96</v>
      </c>
      <c r="J60" s="82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t="s">
        <v>97</v>
      </c>
      <c r="D61" s="1"/>
      <c r="E61" s="80"/>
      <c r="F61" s="81"/>
    </row>
    <row r="62" spans="1:23" ht="14.25" customHeight="1" x14ac:dyDescent="0.25">
      <c r="A62" s="31" t="s">
        <v>98</v>
      </c>
      <c r="B62" s="5"/>
      <c r="C62" s="5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4.25" customHeight="1" x14ac:dyDescent="0.25">
      <c r="A63" s="107" t="s">
        <v>40</v>
      </c>
      <c r="B63" s="19" t="s">
        <v>42</v>
      </c>
      <c r="C63" s="40"/>
      <c r="D63" s="19" t="s">
        <v>43</v>
      </c>
      <c r="E63" s="41"/>
      <c r="F63" s="19"/>
      <c r="G63" s="1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45" x14ac:dyDescent="0.25">
      <c r="A64" s="108"/>
      <c r="B64" s="20" t="s">
        <v>99</v>
      </c>
      <c r="C64" s="20" t="s">
        <v>100</v>
      </c>
      <c r="D64" s="20" t="s">
        <v>101</v>
      </c>
      <c r="E64" s="20" t="s">
        <v>102</v>
      </c>
      <c r="F64" s="20" t="s">
        <v>33</v>
      </c>
      <c r="G64" s="20" t="s">
        <v>47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15.75" customHeight="1" x14ac:dyDescent="0.25">
      <c r="A65" s="87" t="s">
        <v>103</v>
      </c>
      <c r="B65" s="88">
        <v>2.5000000000000001E-2</v>
      </c>
      <c r="C65" s="89"/>
      <c r="D65" s="89"/>
      <c r="E65" s="90" t="str">
        <f>IFERROR((D65-C65)/C65,"")</f>
        <v/>
      </c>
      <c r="F65" s="89"/>
      <c r="G65" s="89" t="s">
        <v>104</v>
      </c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79" t="s">
        <v>105</v>
      </c>
      <c r="B66" s="91" t="s">
        <v>85</v>
      </c>
      <c r="C66" s="92"/>
      <c r="D66" s="92"/>
      <c r="E66" s="93" t="s">
        <v>85</v>
      </c>
      <c r="F66" s="91" t="s">
        <v>85</v>
      </c>
      <c r="G66" s="92" t="s">
        <v>104</v>
      </c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A2:G2"/>
    <mergeCell ref="A20:C20"/>
    <mergeCell ref="A21:A22"/>
    <mergeCell ref="F23:G23"/>
    <mergeCell ref="F44:G44"/>
    <mergeCell ref="F41:G41"/>
    <mergeCell ref="F42:G42"/>
    <mergeCell ref="F43:G43"/>
    <mergeCell ref="B6:C6"/>
    <mergeCell ref="B7:C7"/>
    <mergeCell ref="F30:G30"/>
    <mergeCell ref="B5:C5"/>
    <mergeCell ref="B4:C4"/>
    <mergeCell ref="A58:A59"/>
    <mergeCell ref="A63:A64"/>
    <mergeCell ref="B21:C21"/>
    <mergeCell ref="F22:G22"/>
    <mergeCell ref="F29:G29"/>
    <mergeCell ref="F27:G27"/>
    <mergeCell ref="F28:G28"/>
    <mergeCell ref="F24:G24"/>
    <mergeCell ref="F26:G26"/>
    <mergeCell ref="F25:G25"/>
    <mergeCell ref="F45:G45"/>
    <mergeCell ref="B48:B50"/>
    <mergeCell ref="A48:A50"/>
    <mergeCell ref="B58:B59"/>
    <mergeCell ref="C48:F48"/>
    <mergeCell ref="F33:G33"/>
    <mergeCell ref="F32:G32"/>
    <mergeCell ref="F31:G31"/>
    <mergeCell ref="F34:G34"/>
    <mergeCell ref="F39:G39"/>
    <mergeCell ref="F37:G37"/>
    <mergeCell ref="F38:G38"/>
    <mergeCell ref="G48:K48"/>
    <mergeCell ref="F40:G40"/>
    <mergeCell ref="F35:G35"/>
    <mergeCell ref="F36:G36"/>
  </mergeCells>
  <conditionalFormatting sqref="E24">
    <cfRule type="expression" dxfId="249" priority="1" stopIfTrue="1">
      <formula>D24&lt;&gt;"OK"</formula>
    </cfRule>
  </conditionalFormatting>
  <conditionalFormatting sqref="E24">
    <cfRule type="expression" dxfId="248" priority="2" stopIfTrue="1">
      <formula>D24="OK"</formula>
    </cfRule>
  </conditionalFormatting>
  <conditionalFormatting sqref="E26">
    <cfRule type="expression" dxfId="247" priority="3" stopIfTrue="1">
      <formula>D26&gt;$C$26</formula>
    </cfRule>
  </conditionalFormatting>
  <conditionalFormatting sqref="E26">
    <cfRule type="expression" dxfId="246" priority="4" stopIfTrue="1">
      <formula>AND(D26&gt;=$B$26,D26&lt;=$C$26)</formula>
    </cfRule>
  </conditionalFormatting>
  <conditionalFormatting sqref="E26">
    <cfRule type="expression" dxfId="245" priority="5" stopIfTrue="1">
      <formula>D26&lt;$B$26</formula>
    </cfRule>
  </conditionalFormatting>
  <conditionalFormatting sqref="E28">
    <cfRule type="expression" dxfId="244" priority="6" stopIfTrue="1">
      <formula>$D$28&lt;&gt;"OK"</formula>
    </cfRule>
  </conditionalFormatting>
  <conditionalFormatting sqref="E28">
    <cfRule type="expression" dxfId="243" priority="7" stopIfTrue="1">
      <formula>D28="OK"</formula>
    </cfRule>
  </conditionalFormatting>
  <conditionalFormatting sqref="E25">
    <cfRule type="expression" dxfId="242" priority="8" stopIfTrue="1">
      <formula>$D$25&gt;$C$25</formula>
    </cfRule>
  </conditionalFormatting>
  <conditionalFormatting sqref="E25">
    <cfRule type="expression" dxfId="241" priority="9" stopIfTrue="1">
      <formula>AND(D25&gt;=$B$25,D25&lt;=$C$25)</formula>
    </cfRule>
  </conditionalFormatting>
  <conditionalFormatting sqref="E25">
    <cfRule type="expression" dxfId="240" priority="10" stopIfTrue="1">
      <formula>$D$25&lt;$B$25</formula>
    </cfRule>
  </conditionalFormatting>
  <conditionalFormatting sqref="E29">
    <cfRule type="expression" dxfId="239" priority="11" stopIfTrue="1">
      <formula>D29&lt;&gt;"OK"</formula>
    </cfRule>
  </conditionalFormatting>
  <conditionalFormatting sqref="E29">
    <cfRule type="expression" dxfId="238" priority="12" stopIfTrue="1">
      <formula>D29="OK"</formula>
    </cfRule>
  </conditionalFormatting>
  <conditionalFormatting sqref="E30">
    <cfRule type="expression" dxfId="237" priority="13" stopIfTrue="1">
      <formula>D30&lt;&gt;"OK"</formula>
    </cfRule>
  </conditionalFormatting>
  <conditionalFormatting sqref="E30">
    <cfRule type="expression" dxfId="236" priority="14" stopIfTrue="1">
      <formula>D30="OK"</formula>
    </cfRule>
  </conditionalFormatting>
  <conditionalFormatting sqref="E31">
    <cfRule type="expression" dxfId="235" priority="15" stopIfTrue="1">
      <formula>D31&gt;C31</formula>
    </cfRule>
  </conditionalFormatting>
  <conditionalFormatting sqref="E31">
    <cfRule type="expression" dxfId="234" priority="16" stopIfTrue="1">
      <formula>AND(D31&gt;=B31,D31&lt;=C31)</formula>
    </cfRule>
  </conditionalFormatting>
  <conditionalFormatting sqref="E31">
    <cfRule type="expression" dxfId="233" priority="17" stopIfTrue="1">
      <formula>D31&lt;B31</formula>
    </cfRule>
  </conditionalFormatting>
  <conditionalFormatting sqref="F53">
    <cfRule type="expression" dxfId="232" priority="18" stopIfTrue="1">
      <formula>$E$53&gt;$B$53</formula>
    </cfRule>
  </conditionalFormatting>
  <conditionalFormatting sqref="F53">
    <cfRule type="expression" dxfId="231" priority="19" stopIfTrue="1">
      <formula>$E$53&lt;=$B$53</formula>
    </cfRule>
  </conditionalFormatting>
  <conditionalFormatting sqref="F54">
    <cfRule type="expression" dxfId="230" priority="20" stopIfTrue="1">
      <formula>$D$54="FALLA"</formula>
    </cfRule>
  </conditionalFormatting>
  <conditionalFormatting sqref="F54">
    <cfRule type="expression" dxfId="229" priority="21" stopIfTrue="1">
      <formula>D54="CAMBIO"</formula>
    </cfRule>
  </conditionalFormatting>
  <conditionalFormatting sqref="F54">
    <cfRule type="expression" dxfId="228" priority="22" stopIfTrue="1">
      <formula>D54="OK"</formula>
    </cfRule>
  </conditionalFormatting>
  <conditionalFormatting sqref="F52">
    <cfRule type="expression" dxfId="227" priority="23" stopIfTrue="1">
      <formula>E52&gt;$B$52</formula>
    </cfRule>
  </conditionalFormatting>
  <conditionalFormatting sqref="F52">
    <cfRule type="expression" dxfId="226" priority="24" stopIfTrue="1">
      <formula>E52&lt;=$B$52</formula>
    </cfRule>
  </conditionalFormatting>
  <conditionalFormatting sqref="F51">
    <cfRule type="expression" dxfId="225" priority="25" stopIfTrue="1">
      <formula>$E$51=""</formula>
    </cfRule>
  </conditionalFormatting>
  <conditionalFormatting sqref="F51">
    <cfRule type="expression" dxfId="224" priority="26" stopIfTrue="1">
      <formula>E51&gt;$B$51</formula>
    </cfRule>
  </conditionalFormatting>
  <conditionalFormatting sqref="F51">
    <cfRule type="expression" dxfId="223" priority="27" stopIfTrue="1">
      <formula>E51&lt;=$B$51</formula>
    </cfRule>
  </conditionalFormatting>
  <conditionalFormatting sqref="E32:E34">
    <cfRule type="expression" dxfId="222" priority="28" stopIfTrue="1">
      <formula>D32&gt;C32</formula>
    </cfRule>
  </conditionalFormatting>
  <conditionalFormatting sqref="E32:E34">
    <cfRule type="expression" dxfId="221" priority="29" stopIfTrue="1">
      <formula>AND(D32&gt;=B32,D32&lt;=C32)</formula>
    </cfRule>
  </conditionalFormatting>
  <conditionalFormatting sqref="E32:E34">
    <cfRule type="expression" dxfId="220" priority="30" stopIfTrue="1">
      <formula>D32&lt;B32</formula>
    </cfRule>
  </conditionalFormatting>
  <conditionalFormatting sqref="E45">
    <cfRule type="expression" dxfId="219" priority="31">
      <formula>$D$45="NO"</formula>
    </cfRule>
  </conditionalFormatting>
  <conditionalFormatting sqref="E45">
    <cfRule type="expression" dxfId="218" priority="32">
      <formula>$D$45="SI"</formula>
    </cfRule>
  </conditionalFormatting>
  <conditionalFormatting sqref="E36:E44">
    <cfRule type="expression" dxfId="217" priority="33" stopIfTrue="1">
      <formula>D36&gt;C36</formula>
    </cfRule>
  </conditionalFormatting>
  <conditionalFormatting sqref="E36:E44">
    <cfRule type="expression" dxfId="216" priority="34" stopIfTrue="1">
      <formula>AND(D36&gt;=B36,D36&lt;=C36)</formula>
    </cfRule>
  </conditionalFormatting>
  <conditionalFormatting sqref="E36:E44">
    <cfRule type="expression" dxfId="215" priority="35" stopIfTrue="1">
      <formula>D36&lt;B36</formula>
    </cfRule>
  </conditionalFormatting>
  <conditionalFormatting sqref="J53">
    <cfRule type="expression" dxfId="214" priority="36" stopIfTrue="1">
      <formula>$I$53=""</formula>
    </cfRule>
  </conditionalFormatting>
  <conditionalFormatting sqref="J53">
    <cfRule type="expression" dxfId="213" priority="37" stopIfTrue="1">
      <formula>$I$53&gt;$B$53</formula>
    </cfRule>
  </conditionalFormatting>
  <conditionalFormatting sqref="J53">
    <cfRule type="expression" dxfId="212" priority="38" stopIfTrue="1">
      <formula>$I$53&lt;=$B$53</formula>
    </cfRule>
  </conditionalFormatting>
  <conditionalFormatting sqref="J54">
    <cfRule type="expression" dxfId="211" priority="39" stopIfTrue="1">
      <formula>$D$54="FALLA"</formula>
    </cfRule>
  </conditionalFormatting>
  <conditionalFormatting sqref="J54">
    <cfRule type="expression" dxfId="210" priority="40" stopIfTrue="1">
      <formula>H54="CAMBIO"</formula>
    </cfRule>
  </conditionalFormatting>
  <conditionalFormatting sqref="J54">
    <cfRule type="expression" dxfId="209" priority="41" stopIfTrue="1">
      <formula>H54="OK"</formula>
    </cfRule>
  </conditionalFormatting>
  <conditionalFormatting sqref="J52">
    <cfRule type="expression" dxfId="208" priority="42" stopIfTrue="1">
      <formula>$I$52=""</formula>
    </cfRule>
  </conditionalFormatting>
  <conditionalFormatting sqref="J52">
    <cfRule type="expression" dxfId="207" priority="43" stopIfTrue="1">
      <formula>I52&gt;$B$52</formula>
    </cfRule>
  </conditionalFormatting>
  <conditionalFormatting sqref="J52">
    <cfRule type="expression" dxfId="206" priority="44" stopIfTrue="1">
      <formula>I52&lt;=$B$52</formula>
    </cfRule>
  </conditionalFormatting>
  <conditionalFormatting sqref="J51">
    <cfRule type="expression" dxfId="205" priority="45" stopIfTrue="1">
      <formula>$I$51=""</formula>
    </cfRule>
  </conditionalFormatting>
  <conditionalFormatting sqref="J51">
    <cfRule type="expression" dxfId="204" priority="46" stopIfTrue="1">
      <formula>I51&gt;$B$51</formula>
    </cfRule>
  </conditionalFormatting>
  <conditionalFormatting sqref="J51">
    <cfRule type="expression" dxfId="203" priority="47" stopIfTrue="1">
      <formula>I51&lt;=$B$51</formula>
    </cfRule>
  </conditionalFormatting>
  <conditionalFormatting sqref="H60">
    <cfRule type="expression" dxfId="202" priority="48" stopIfTrue="1">
      <formula>$E$60=""</formula>
    </cfRule>
  </conditionalFormatting>
  <conditionalFormatting sqref="H60">
    <cfRule type="expression" dxfId="201" priority="49" stopIfTrue="1">
      <formula>$E$60&lt;$B$60</formula>
    </cfRule>
  </conditionalFormatting>
  <conditionalFormatting sqref="H60">
    <cfRule type="expression" dxfId="20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000-000001000000}">
          <x14:formula1>
            <xm:f>Hoja1!$C$2:$C$3</xm:f>
          </x14:formula1>
          <xm:sqref>D45</xm:sqref>
        </x14:dataValidation>
        <x14:dataValidation type="list" allowBlank="1" showErrorMessage="1" xr:uid="{00000000-0002-0000-0000-000002000000}">
          <x14:formula1>
            <xm:f>Hoja1!$B$2:$B$3</xm:f>
          </x14:formula1>
          <xm:sqref>D24 D28:D30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00"/>
  <sheetViews>
    <sheetView showGridLines="0" topLeftCell="A15" zoomScale="70" zoomScaleNormal="70" workbookViewId="0">
      <selection activeCell="A16" sqref="A16:K60"/>
    </sheetView>
  </sheetViews>
  <sheetFormatPr baseColWidth="10" defaultColWidth="14.42578125" defaultRowHeight="15" customHeight="1" x14ac:dyDescent="0.25"/>
  <cols>
    <col min="1" max="1" width="37.28515625" customWidth="1"/>
    <col min="2" max="2" width="17.7109375" customWidth="1"/>
    <col min="3" max="3" width="18.42578125" customWidth="1"/>
    <col min="4" max="4" width="19" customWidth="1"/>
    <col min="5" max="5" width="23" customWidth="1"/>
    <col min="6" max="6" width="24.5703125" customWidth="1"/>
    <col min="7" max="7" width="22.28515625" customWidth="1"/>
    <col min="8" max="8" width="21.28515625" customWidth="1"/>
    <col min="9" max="9" width="26.28515625" customWidth="1"/>
    <col min="10" max="10" width="24.85546875" customWidth="1"/>
    <col min="11" max="11" width="30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15" t="s">
        <v>0</v>
      </c>
      <c r="B2" s="116"/>
      <c r="C2" s="116"/>
      <c r="D2" s="116"/>
      <c r="E2" s="116"/>
      <c r="F2" s="116"/>
      <c r="G2" s="116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13" t="s">
        <v>3</v>
      </c>
      <c r="C4" s="114"/>
      <c r="D4" s="7" t="s">
        <v>4</v>
      </c>
      <c r="E4" s="8" t="s">
        <v>5</v>
      </c>
    </row>
    <row r="5" spans="1:23" ht="30" x14ac:dyDescent="0.25">
      <c r="A5" s="9" t="s">
        <v>6</v>
      </c>
      <c r="B5" s="112" t="s">
        <v>7</v>
      </c>
      <c r="C5" s="103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09" t="s">
        <v>11</v>
      </c>
      <c r="C6" s="103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10" t="s">
        <v>15</v>
      </c>
      <c r="C7" s="111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174720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3"/>
      <c r="F15" s="32"/>
      <c r="G15" s="32"/>
      <c r="H15" s="32"/>
      <c r="I15" s="34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 x14ac:dyDescent="0.35">
      <c r="A16" s="36" t="s">
        <v>35</v>
      </c>
      <c r="B16" s="125" t="s">
        <v>36</v>
      </c>
      <c r="C16" s="32"/>
      <c r="D16" s="32"/>
      <c r="E16" s="33"/>
      <c r="F16" s="32"/>
      <c r="G16" s="32"/>
      <c r="H16" s="32"/>
      <c r="I16" s="34"/>
      <c r="J16" s="35"/>
      <c r="K16" s="35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 x14ac:dyDescent="0.35">
      <c r="A17" s="37" t="s">
        <v>37</v>
      </c>
      <c r="B17" s="126" t="s">
        <v>36</v>
      </c>
      <c r="C17" s="32"/>
      <c r="D17" s="32"/>
      <c r="E17" s="33"/>
      <c r="F17" s="32"/>
      <c r="G17" s="32"/>
      <c r="H17" s="32"/>
      <c r="I17" s="34"/>
      <c r="J17" s="35"/>
      <c r="K17" s="35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 x14ac:dyDescent="0.35">
      <c r="A18" s="38" t="s">
        <v>38</v>
      </c>
      <c r="B18" s="127" t="s">
        <v>36</v>
      </c>
      <c r="C18" s="32"/>
      <c r="D18" s="32"/>
      <c r="E18" s="33"/>
      <c r="F18" s="32"/>
      <c r="G18" s="32"/>
      <c r="H18" s="32"/>
      <c r="I18" s="34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 x14ac:dyDescent="0.25">
      <c r="A19" s="39"/>
      <c r="B19" s="32"/>
      <c r="C19" s="32"/>
      <c r="D19" s="32"/>
      <c r="E19" s="33"/>
      <c r="F19" s="32"/>
      <c r="G19" s="32"/>
      <c r="H19" s="32"/>
      <c r="I19" s="34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 x14ac:dyDescent="0.25">
      <c r="A20" s="117" t="s">
        <v>39</v>
      </c>
      <c r="B20" s="118"/>
      <c r="C20" s="118"/>
      <c r="D20" s="32"/>
      <c r="E20" s="33"/>
      <c r="F20" s="32"/>
      <c r="G20" s="32"/>
      <c r="H20" s="32"/>
      <c r="I20" s="34"/>
      <c r="J20" s="35"/>
      <c r="K20" s="35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 x14ac:dyDescent="0.25">
      <c r="A21" s="107" t="s">
        <v>40</v>
      </c>
      <c r="B21" s="104" t="s">
        <v>41</v>
      </c>
      <c r="C21" s="106"/>
      <c r="D21" s="19" t="s">
        <v>42</v>
      </c>
      <c r="E21" s="94">
        <v>44608</v>
      </c>
      <c r="F21" s="19" t="s">
        <v>43</v>
      </c>
      <c r="G21" s="95">
        <v>0.52847222222044365</v>
      </c>
    </row>
    <row r="22" spans="1:23" ht="14.25" customHeight="1" x14ac:dyDescent="0.25">
      <c r="A22" s="119"/>
      <c r="B22" s="19" t="s">
        <v>44</v>
      </c>
      <c r="C22" s="19" t="s">
        <v>45</v>
      </c>
      <c r="D22" s="19" t="s">
        <v>46</v>
      </c>
      <c r="E22" s="19" t="s">
        <v>33</v>
      </c>
      <c r="F22" s="104" t="s">
        <v>47</v>
      </c>
      <c r="G22" s="106"/>
    </row>
    <row r="23" spans="1:23" ht="14.25" customHeight="1" x14ac:dyDescent="0.25">
      <c r="A23" s="42" t="s">
        <v>48</v>
      </c>
      <c r="B23" s="43"/>
      <c r="C23" s="44"/>
      <c r="D23" s="43"/>
      <c r="E23" s="128"/>
      <c r="F23" s="120"/>
      <c r="G23" s="114"/>
    </row>
    <row r="24" spans="1:23" ht="14.25" customHeight="1" x14ac:dyDescent="0.25">
      <c r="A24" s="45" t="s">
        <v>49</v>
      </c>
      <c r="B24" s="46" t="s">
        <v>50</v>
      </c>
      <c r="C24" s="47" t="s">
        <v>51</v>
      </c>
      <c r="D24" s="96" t="s">
        <v>37</v>
      </c>
      <c r="E24" s="129" t="s">
        <v>36</v>
      </c>
      <c r="F24" s="102"/>
      <c r="G24" s="103"/>
    </row>
    <row r="25" spans="1:23" ht="14.25" customHeight="1" x14ac:dyDescent="0.25">
      <c r="A25" s="45" t="s">
        <v>52</v>
      </c>
      <c r="B25" s="96">
        <v>0</v>
      </c>
      <c r="C25" s="49">
        <v>100</v>
      </c>
      <c r="D25" s="96">
        <v>1</v>
      </c>
      <c r="E25" s="129" t="s">
        <v>36</v>
      </c>
      <c r="F25" s="102"/>
      <c r="G25" s="103"/>
    </row>
    <row r="26" spans="1:23" ht="14.25" customHeight="1" x14ac:dyDescent="0.25">
      <c r="A26" s="45" t="s">
        <v>53</v>
      </c>
      <c r="B26" s="96">
        <v>5000</v>
      </c>
      <c r="C26" s="49">
        <v>20000</v>
      </c>
      <c r="D26" s="96">
        <v>11561</v>
      </c>
      <c r="E26" s="129" t="s">
        <v>36</v>
      </c>
      <c r="F26" s="102"/>
      <c r="G26" s="103"/>
    </row>
    <row r="27" spans="1:23" ht="14.25" customHeight="1" x14ac:dyDescent="0.25">
      <c r="A27" s="50" t="s">
        <v>54</v>
      </c>
      <c r="B27" s="96"/>
      <c r="C27" s="49"/>
      <c r="D27" s="96"/>
      <c r="E27" s="129"/>
      <c r="F27" s="102"/>
      <c r="G27" s="103"/>
    </row>
    <row r="28" spans="1:23" ht="14.25" customHeight="1" x14ac:dyDescent="0.25">
      <c r="A28" s="45" t="s">
        <v>49</v>
      </c>
      <c r="B28" s="46" t="s">
        <v>50</v>
      </c>
      <c r="C28" s="47" t="s">
        <v>50</v>
      </c>
      <c r="D28" s="96" t="s">
        <v>37</v>
      </c>
      <c r="E28" s="129" t="s">
        <v>36</v>
      </c>
      <c r="F28" s="102"/>
      <c r="G28" s="103"/>
    </row>
    <row r="29" spans="1:23" ht="14.25" customHeight="1" x14ac:dyDescent="0.25">
      <c r="A29" s="45" t="s">
        <v>55</v>
      </c>
      <c r="B29" s="96" t="s">
        <v>50</v>
      </c>
      <c r="C29" s="47" t="s">
        <v>50</v>
      </c>
      <c r="D29" s="96" t="s">
        <v>37</v>
      </c>
      <c r="E29" s="130" t="s">
        <v>36</v>
      </c>
      <c r="F29" s="102"/>
      <c r="G29" s="103"/>
    </row>
    <row r="30" spans="1:23" ht="14.25" customHeight="1" x14ac:dyDescent="0.25">
      <c r="A30" s="45" t="s">
        <v>56</v>
      </c>
      <c r="B30" s="96" t="s">
        <v>50</v>
      </c>
      <c r="C30" s="47" t="s">
        <v>50</v>
      </c>
      <c r="D30" s="96" t="s">
        <v>37</v>
      </c>
      <c r="E30" s="130" t="s">
        <v>36</v>
      </c>
      <c r="F30" s="102"/>
      <c r="G30" s="103"/>
    </row>
    <row r="31" spans="1:23" ht="14.25" customHeight="1" x14ac:dyDescent="0.25">
      <c r="A31" s="45" t="s">
        <v>57</v>
      </c>
      <c r="B31" s="96">
        <v>0</v>
      </c>
      <c r="C31" s="49">
        <v>60</v>
      </c>
      <c r="D31" s="96">
        <v>29</v>
      </c>
      <c r="E31" s="130" t="s">
        <v>36</v>
      </c>
      <c r="F31" s="102"/>
      <c r="G31" s="103"/>
    </row>
    <row r="32" spans="1:23" ht="14.25" customHeight="1" x14ac:dyDescent="0.25">
      <c r="A32" s="45" t="s">
        <v>58</v>
      </c>
      <c r="B32" s="96">
        <v>5</v>
      </c>
      <c r="C32" s="49">
        <v>70</v>
      </c>
      <c r="D32" s="96">
        <v>39.299999999999997</v>
      </c>
      <c r="E32" s="130" t="s">
        <v>36</v>
      </c>
      <c r="F32" s="102"/>
      <c r="G32" s="103"/>
    </row>
    <row r="33" spans="1:23" ht="14.25" customHeight="1" x14ac:dyDescent="0.25">
      <c r="A33" s="45" t="s">
        <v>59</v>
      </c>
      <c r="B33" s="96">
        <v>50</v>
      </c>
      <c r="C33" s="49">
        <v>70</v>
      </c>
      <c r="D33" s="96">
        <v>63.5</v>
      </c>
      <c r="E33" s="130" t="s">
        <v>36</v>
      </c>
      <c r="F33" s="102"/>
      <c r="G33" s="103"/>
    </row>
    <row r="34" spans="1:23" ht="14.25" customHeight="1" x14ac:dyDescent="0.25">
      <c r="A34" s="45" t="s">
        <v>60</v>
      </c>
      <c r="B34" s="96">
        <v>350</v>
      </c>
      <c r="C34" s="49">
        <v>2000</v>
      </c>
      <c r="D34" s="96">
        <v>805</v>
      </c>
      <c r="E34" s="130" t="s">
        <v>36</v>
      </c>
      <c r="F34" s="102"/>
      <c r="G34" s="103"/>
    </row>
    <row r="35" spans="1:23" ht="14.25" customHeight="1" x14ac:dyDescent="0.25">
      <c r="A35" s="50" t="s">
        <v>61</v>
      </c>
      <c r="B35" s="96"/>
      <c r="C35" s="49"/>
      <c r="D35" s="96"/>
      <c r="E35" s="130"/>
      <c r="F35" s="102"/>
      <c r="G35" s="103"/>
    </row>
    <row r="36" spans="1:23" ht="14.25" customHeight="1" x14ac:dyDescent="0.25">
      <c r="A36" s="45" t="s">
        <v>62</v>
      </c>
      <c r="B36" s="96">
        <v>5</v>
      </c>
      <c r="C36" s="49">
        <v>95</v>
      </c>
      <c r="D36" s="96">
        <v>44.9</v>
      </c>
      <c r="E36" s="130" t="s">
        <v>36</v>
      </c>
      <c r="F36" s="102"/>
      <c r="G36" s="103"/>
    </row>
    <row r="37" spans="1:23" ht="15" customHeight="1" x14ac:dyDescent="0.25">
      <c r="A37" s="45" t="s">
        <v>63</v>
      </c>
      <c r="B37" s="96">
        <v>5</v>
      </c>
      <c r="C37" s="49">
        <v>50</v>
      </c>
      <c r="D37" s="96">
        <v>33.299999999999997</v>
      </c>
      <c r="E37" s="130" t="s">
        <v>36</v>
      </c>
      <c r="F37" s="102"/>
      <c r="G37" s="103"/>
    </row>
    <row r="38" spans="1:23" ht="14.25" customHeight="1" x14ac:dyDescent="0.25">
      <c r="A38" s="45" t="s">
        <v>64</v>
      </c>
      <c r="B38" s="96">
        <v>-30</v>
      </c>
      <c r="C38" s="49">
        <v>60</v>
      </c>
      <c r="D38" s="96">
        <v>26.2</v>
      </c>
      <c r="E38" s="130" t="s">
        <v>36</v>
      </c>
      <c r="F38" s="102"/>
      <c r="G38" s="103"/>
    </row>
    <row r="39" spans="1:23" ht="14.25" customHeight="1" x14ac:dyDescent="0.25">
      <c r="A39" s="45" t="s">
        <v>65</v>
      </c>
      <c r="B39" s="96">
        <v>5</v>
      </c>
      <c r="C39" s="49">
        <v>60</v>
      </c>
      <c r="D39" s="96">
        <v>31.5</v>
      </c>
      <c r="E39" s="130" t="s">
        <v>36</v>
      </c>
      <c r="F39" s="102"/>
      <c r="G39" s="103"/>
    </row>
    <row r="40" spans="1:23" ht="14.25" customHeight="1" x14ac:dyDescent="0.25">
      <c r="A40" s="45" t="s">
        <v>66</v>
      </c>
      <c r="B40" s="96">
        <v>5</v>
      </c>
      <c r="C40" s="49">
        <v>60</v>
      </c>
      <c r="D40" s="96">
        <v>28.2</v>
      </c>
      <c r="E40" s="130" t="s">
        <v>36</v>
      </c>
      <c r="F40" s="102"/>
      <c r="G40" s="103"/>
    </row>
    <row r="41" spans="1:23" ht="14.25" customHeight="1" x14ac:dyDescent="0.25">
      <c r="A41" s="45" t="s">
        <v>67</v>
      </c>
      <c r="B41" s="96">
        <v>400</v>
      </c>
      <c r="C41" s="49">
        <v>800</v>
      </c>
      <c r="D41" s="96">
        <v>754.5</v>
      </c>
      <c r="E41" s="130" t="s">
        <v>36</v>
      </c>
      <c r="F41" s="102"/>
      <c r="G41" s="103"/>
    </row>
    <row r="42" spans="1:23" ht="14.25" customHeight="1" x14ac:dyDescent="0.25">
      <c r="A42" s="51" t="s">
        <v>68</v>
      </c>
      <c r="B42" s="97">
        <v>-5</v>
      </c>
      <c r="C42" s="53">
        <v>250</v>
      </c>
      <c r="D42" s="96">
        <v>60.2</v>
      </c>
      <c r="E42" s="130" t="s">
        <v>36</v>
      </c>
      <c r="F42" s="102"/>
      <c r="G42" s="103"/>
    </row>
    <row r="43" spans="1:23" ht="14.25" customHeight="1" x14ac:dyDescent="0.25">
      <c r="A43" s="51" t="s">
        <v>69</v>
      </c>
      <c r="B43" s="97">
        <v>-5</v>
      </c>
      <c r="C43" s="53">
        <v>40</v>
      </c>
      <c r="D43" s="96">
        <v>19.3</v>
      </c>
      <c r="E43" s="130" t="s">
        <v>36</v>
      </c>
      <c r="F43" s="102"/>
      <c r="G43" s="103"/>
    </row>
    <row r="44" spans="1:23" ht="14.25" customHeight="1" x14ac:dyDescent="0.25">
      <c r="A44" s="51" t="s">
        <v>70</v>
      </c>
      <c r="B44" s="97">
        <v>16</v>
      </c>
      <c r="C44" s="53">
        <v>17.34</v>
      </c>
      <c r="D44" s="97">
        <v>16.7</v>
      </c>
      <c r="E44" s="131" t="s">
        <v>36</v>
      </c>
      <c r="F44" s="121"/>
      <c r="G44" s="122"/>
    </row>
    <row r="45" spans="1:23" ht="27.75" customHeight="1" x14ac:dyDescent="0.25">
      <c r="A45" s="54" t="s">
        <v>71</v>
      </c>
      <c r="B45" s="55" t="s">
        <v>50</v>
      </c>
      <c r="C45" s="56" t="s">
        <v>50</v>
      </c>
      <c r="D45" s="57" t="s">
        <v>72</v>
      </c>
      <c r="E45" s="132" t="s">
        <v>36</v>
      </c>
      <c r="F45" s="123"/>
      <c r="G45" s="124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t="s">
        <v>73</v>
      </c>
      <c r="E46" s="1"/>
    </row>
    <row r="47" spans="1:23" ht="14.25" customHeight="1" x14ac:dyDescent="0.25">
      <c r="A47" s="31" t="s">
        <v>74</v>
      </c>
      <c r="E47" s="1"/>
    </row>
    <row r="48" spans="1:23" ht="29.25" customHeight="1" x14ac:dyDescent="0.25">
      <c r="A48" s="107" t="s">
        <v>40</v>
      </c>
      <c r="B48" s="107" t="s">
        <v>75</v>
      </c>
      <c r="C48" s="104" t="s">
        <v>76</v>
      </c>
      <c r="D48" s="105"/>
      <c r="E48" s="105"/>
      <c r="F48" s="106"/>
      <c r="G48" s="104" t="s">
        <v>77</v>
      </c>
      <c r="H48" s="105"/>
      <c r="I48" s="105"/>
      <c r="J48" s="105"/>
      <c r="K48" s="106"/>
    </row>
    <row r="49" spans="1:23" ht="15" customHeight="1" x14ac:dyDescent="0.25">
      <c r="A49" s="108"/>
      <c r="B49" s="108"/>
      <c r="C49" s="19" t="s">
        <v>42</v>
      </c>
      <c r="D49" s="94">
        <v>44608</v>
      </c>
      <c r="E49" s="19" t="s">
        <v>43</v>
      </c>
      <c r="F49" s="95">
        <v>0.54791666666278616</v>
      </c>
      <c r="G49" s="19" t="s">
        <v>42</v>
      </c>
      <c r="H49" s="94"/>
      <c r="I49" s="19" t="s">
        <v>43</v>
      </c>
      <c r="J49" s="95"/>
      <c r="K49" s="19"/>
    </row>
    <row r="50" spans="1:23" ht="33" customHeight="1" x14ac:dyDescent="0.25">
      <c r="A50" s="119"/>
      <c r="B50" s="119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</row>
    <row r="51" spans="1:23" ht="14.25" customHeight="1" x14ac:dyDescent="0.35">
      <c r="A51" s="58" t="s">
        <v>81</v>
      </c>
      <c r="B51" s="59">
        <v>4.1000000000000002E-2</v>
      </c>
      <c r="C51" s="60"/>
      <c r="D51" s="61"/>
      <c r="E51" s="62" t="str">
        <f>IFERROR(ABS(D51-C51)/D51,"")</f>
        <v/>
      </c>
      <c r="F51" s="133" t="s">
        <v>36</v>
      </c>
      <c r="G51" s="60"/>
      <c r="H51" s="61"/>
      <c r="I51" s="62" t="str">
        <f>IFERROR(ABS(H51-G51)/H51,"")</f>
        <v/>
      </c>
      <c r="J51" s="63" t="s">
        <v>36</v>
      </c>
      <c r="K51" s="64"/>
    </row>
    <row r="52" spans="1:23" ht="13.5" customHeight="1" x14ac:dyDescent="0.35">
      <c r="A52" s="45" t="s">
        <v>82</v>
      </c>
      <c r="B52" s="98">
        <v>2.1</v>
      </c>
      <c r="C52" s="98">
        <v>26.3</v>
      </c>
      <c r="D52" s="99">
        <v>26.8</v>
      </c>
      <c r="E52" s="67">
        <f t="shared" ref="E52:E53" si="0">IF(AND(C52=0,D52=0),"",ABS(C52-D52))</f>
        <v>0.5</v>
      </c>
      <c r="F52" s="134" t="s">
        <v>36</v>
      </c>
      <c r="G52" s="98"/>
      <c r="H52" s="99"/>
      <c r="I52" s="67" t="str">
        <f t="shared" ref="I52:I53" si="1">IF(AND(G52=0,H52=0),"",ABS(G52-H52))</f>
        <v/>
      </c>
      <c r="J52" s="68" t="s">
        <v>36</v>
      </c>
      <c r="K52" s="45"/>
    </row>
    <row r="53" spans="1:23" ht="14.25" customHeight="1" x14ac:dyDescent="0.35">
      <c r="A53" s="45" t="s">
        <v>83</v>
      </c>
      <c r="B53" s="98">
        <v>10.1</v>
      </c>
      <c r="C53" s="100">
        <v>754.3</v>
      </c>
      <c r="D53" s="101">
        <v>752.5</v>
      </c>
      <c r="E53" s="67">
        <f t="shared" si="0"/>
        <v>1.7999999999999545</v>
      </c>
      <c r="F53" s="134" t="s">
        <v>36</v>
      </c>
      <c r="G53" s="100"/>
      <c r="H53" s="101"/>
      <c r="I53" s="67" t="str">
        <f t="shared" si="1"/>
        <v/>
      </c>
      <c r="J53" s="68" t="s">
        <v>36</v>
      </c>
      <c r="K53" s="71"/>
    </row>
    <row r="54" spans="1:23" ht="14.25" customHeight="1" x14ac:dyDescent="0.35">
      <c r="A54" s="72" t="s">
        <v>84</v>
      </c>
      <c r="B54" s="73" t="s">
        <v>85</v>
      </c>
      <c r="C54" s="73" t="s">
        <v>85</v>
      </c>
      <c r="D54" s="74" t="s">
        <v>37</v>
      </c>
      <c r="E54" s="75" t="s">
        <v>85</v>
      </c>
      <c r="F54" s="135" t="s">
        <v>36</v>
      </c>
      <c r="G54" s="77"/>
      <c r="H54" s="74"/>
      <c r="I54" s="78"/>
      <c r="J54" s="76"/>
      <c r="K54" s="79"/>
    </row>
    <row r="55" spans="1:23" ht="14.25" customHeight="1" x14ac:dyDescent="0.25">
      <c r="A55" t="s">
        <v>106</v>
      </c>
      <c r="D55" s="1"/>
      <c r="E55" s="80"/>
      <c r="F55" s="81"/>
    </row>
    <row r="56" spans="1:23" ht="14.25" customHeight="1" x14ac:dyDescent="0.25">
      <c r="A56" t="s">
        <v>87</v>
      </c>
    </row>
    <row r="57" spans="1:23" ht="14.25" customHeight="1" x14ac:dyDescent="0.25">
      <c r="A57" s="31" t="s">
        <v>88</v>
      </c>
      <c r="D57" s="1"/>
      <c r="E57" s="80"/>
      <c r="F57" s="81"/>
    </row>
    <row r="58" spans="1:23" ht="14.25" customHeight="1" x14ac:dyDescent="0.25">
      <c r="A58" s="107" t="s">
        <v>89</v>
      </c>
      <c r="B58" s="107" t="s">
        <v>75</v>
      </c>
      <c r="C58" s="19" t="s">
        <v>42</v>
      </c>
      <c r="D58" s="94"/>
      <c r="E58" s="19" t="s">
        <v>43</v>
      </c>
      <c r="F58" s="95"/>
      <c r="G58" s="5"/>
      <c r="H58" s="5"/>
      <c r="I58" s="5"/>
      <c r="J58" s="5"/>
    </row>
    <row r="59" spans="1:23" ht="45" x14ac:dyDescent="0.25">
      <c r="A59" s="108"/>
      <c r="B59" s="108"/>
      <c r="C59" s="20" t="s">
        <v>90</v>
      </c>
      <c r="D59" s="20" t="s">
        <v>91</v>
      </c>
      <c r="E59" s="20" t="s">
        <v>92</v>
      </c>
      <c r="F59" s="20" t="s">
        <v>93</v>
      </c>
      <c r="G59" s="19" t="s">
        <v>94</v>
      </c>
      <c r="H59" s="19" t="s">
        <v>33</v>
      </c>
      <c r="I59" s="19" t="s">
        <v>95</v>
      </c>
      <c r="J59" s="19" t="s">
        <v>47</v>
      </c>
    </row>
    <row r="60" spans="1:23" ht="14.25" customHeight="1" x14ac:dyDescent="0.25">
      <c r="A60" s="82">
        <v>1236</v>
      </c>
      <c r="B60" s="83">
        <v>5.0999999999999997E-2</v>
      </c>
      <c r="C60" s="84"/>
      <c r="D60" s="85"/>
      <c r="E60" s="83" t="str">
        <f>IFERROR(ABS(D60-C60)/D60,"")</f>
        <v/>
      </c>
      <c r="F60" s="86"/>
      <c r="G60" s="85"/>
      <c r="H60" s="136" t="s">
        <v>36</v>
      </c>
      <c r="I60" s="82"/>
      <c r="J60" s="82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t="s">
        <v>107</v>
      </c>
      <c r="D61" s="1"/>
      <c r="E61" s="80"/>
      <c r="F61" s="81"/>
    </row>
    <row r="62" spans="1:23" ht="14.25" customHeight="1" x14ac:dyDescent="0.25">
      <c r="A62" s="31" t="s">
        <v>98</v>
      </c>
      <c r="B62" s="5"/>
      <c r="C62" s="5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4.25" customHeight="1" x14ac:dyDescent="0.25">
      <c r="A63" s="107" t="s">
        <v>40</v>
      </c>
      <c r="B63" s="19" t="s">
        <v>42</v>
      </c>
      <c r="C63" s="40"/>
      <c r="D63" s="19" t="s">
        <v>43</v>
      </c>
      <c r="E63" s="41"/>
      <c r="F63" s="19"/>
      <c r="G63" s="1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45" x14ac:dyDescent="0.25">
      <c r="A64" s="108"/>
      <c r="B64" s="20" t="s">
        <v>99</v>
      </c>
      <c r="C64" s="20" t="s">
        <v>100</v>
      </c>
      <c r="D64" s="20" t="s">
        <v>101</v>
      </c>
      <c r="E64" s="20" t="s">
        <v>102</v>
      </c>
      <c r="F64" s="20" t="s">
        <v>33</v>
      </c>
      <c r="G64" s="20" t="s">
        <v>47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15.75" customHeight="1" x14ac:dyDescent="0.25">
      <c r="A65" s="87" t="s">
        <v>103</v>
      </c>
      <c r="B65" s="88">
        <v>2.5000000000000001E-2</v>
      </c>
      <c r="C65" s="89"/>
      <c r="D65" s="89"/>
      <c r="E65" s="90" t="str">
        <f>IFERROR((D65-C65)/C65,"")</f>
        <v/>
      </c>
      <c r="F65" s="89"/>
      <c r="G65" s="89" t="s">
        <v>104</v>
      </c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79" t="s">
        <v>105</v>
      </c>
      <c r="B66" s="91" t="s">
        <v>85</v>
      </c>
      <c r="C66" s="92"/>
      <c r="D66" s="92"/>
      <c r="E66" s="93" t="s">
        <v>85</v>
      </c>
      <c r="F66" s="91" t="s">
        <v>85</v>
      </c>
      <c r="G66" s="92" t="s">
        <v>104</v>
      </c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F33:G33"/>
    <mergeCell ref="F34:G34"/>
    <mergeCell ref="F37:G37"/>
    <mergeCell ref="F38:G38"/>
    <mergeCell ref="G48:K48"/>
    <mergeCell ref="F35:G35"/>
    <mergeCell ref="F36:G36"/>
    <mergeCell ref="F32:G32"/>
    <mergeCell ref="F31:G31"/>
    <mergeCell ref="F22:G22"/>
    <mergeCell ref="F29:G29"/>
    <mergeCell ref="F28:G28"/>
    <mergeCell ref="F25:G25"/>
    <mergeCell ref="F30:G30"/>
    <mergeCell ref="B5:C5"/>
    <mergeCell ref="B4:C4"/>
    <mergeCell ref="A2:G2"/>
    <mergeCell ref="A20:C20"/>
    <mergeCell ref="A21:A22"/>
    <mergeCell ref="F27:G27"/>
    <mergeCell ref="F26:G26"/>
    <mergeCell ref="B21:C21"/>
    <mergeCell ref="B6:C6"/>
    <mergeCell ref="B7:C7"/>
    <mergeCell ref="F24:G24"/>
    <mergeCell ref="F23:G23"/>
    <mergeCell ref="B48:B50"/>
    <mergeCell ref="C48:F48"/>
    <mergeCell ref="F40:G40"/>
    <mergeCell ref="F39:G39"/>
    <mergeCell ref="A63:A64"/>
    <mergeCell ref="F44:G44"/>
    <mergeCell ref="F45:G45"/>
    <mergeCell ref="A48:A50"/>
    <mergeCell ref="F43:G43"/>
    <mergeCell ref="A58:A59"/>
    <mergeCell ref="B58:B59"/>
    <mergeCell ref="F41:G41"/>
    <mergeCell ref="F42:G42"/>
  </mergeCells>
  <conditionalFormatting sqref="E24">
    <cfRule type="expression" dxfId="99" priority="1" stopIfTrue="1">
      <formula>D24&lt;&gt;"OK"</formula>
    </cfRule>
  </conditionalFormatting>
  <conditionalFormatting sqref="E24">
    <cfRule type="expression" dxfId="98" priority="2" stopIfTrue="1">
      <formula>D24="OK"</formula>
    </cfRule>
  </conditionalFormatting>
  <conditionalFormatting sqref="E26">
    <cfRule type="expression" dxfId="97" priority="3" stopIfTrue="1">
      <formula>D26&gt;$C$26</formula>
    </cfRule>
  </conditionalFormatting>
  <conditionalFormatting sqref="E26">
    <cfRule type="expression" dxfId="96" priority="4" stopIfTrue="1">
      <formula>AND(D26&gt;=$B$26,D26&lt;=$C$26)</formula>
    </cfRule>
  </conditionalFormatting>
  <conditionalFormatting sqref="E26">
    <cfRule type="expression" dxfId="95" priority="5" stopIfTrue="1">
      <formula>D26&lt;$B$26</formula>
    </cfRule>
  </conditionalFormatting>
  <conditionalFormatting sqref="E28">
    <cfRule type="expression" dxfId="94" priority="6" stopIfTrue="1">
      <formula>$D$28&lt;&gt;"OK"</formula>
    </cfRule>
  </conditionalFormatting>
  <conditionalFormatting sqref="E28">
    <cfRule type="expression" dxfId="93" priority="7" stopIfTrue="1">
      <formula>D28="OK"</formula>
    </cfRule>
  </conditionalFormatting>
  <conditionalFormatting sqref="E25">
    <cfRule type="expression" dxfId="92" priority="8" stopIfTrue="1">
      <formula>$D$25&gt;$C$25</formula>
    </cfRule>
  </conditionalFormatting>
  <conditionalFormatting sqref="E25">
    <cfRule type="expression" dxfId="91" priority="9" stopIfTrue="1">
      <formula>AND(D25&gt;=$B$25,D25&lt;=$C$25)</formula>
    </cfRule>
  </conditionalFormatting>
  <conditionalFormatting sqref="E25">
    <cfRule type="expression" dxfId="90" priority="10" stopIfTrue="1">
      <formula>$D$25&lt;$B$25</formula>
    </cfRule>
  </conditionalFormatting>
  <conditionalFormatting sqref="E29">
    <cfRule type="expression" dxfId="89" priority="11" stopIfTrue="1">
      <formula>D29&lt;&gt;"OK"</formula>
    </cfRule>
  </conditionalFormatting>
  <conditionalFormatting sqref="E29">
    <cfRule type="expression" dxfId="88" priority="12" stopIfTrue="1">
      <formula>D29="OK"</formula>
    </cfRule>
  </conditionalFormatting>
  <conditionalFormatting sqref="E30">
    <cfRule type="expression" dxfId="87" priority="13" stopIfTrue="1">
      <formula>D30&lt;&gt;"OK"</formula>
    </cfRule>
  </conditionalFormatting>
  <conditionalFormatting sqref="E30">
    <cfRule type="expression" dxfId="86" priority="14" stopIfTrue="1">
      <formula>D30="OK"</formula>
    </cfRule>
  </conditionalFormatting>
  <conditionalFormatting sqref="E31">
    <cfRule type="expression" dxfId="85" priority="15" stopIfTrue="1">
      <formula>D31&gt;C31</formula>
    </cfRule>
  </conditionalFormatting>
  <conditionalFormatting sqref="E31">
    <cfRule type="expression" dxfId="84" priority="16" stopIfTrue="1">
      <formula>AND(D31&gt;=B31,D31&lt;=C31)</formula>
    </cfRule>
  </conditionalFormatting>
  <conditionalFormatting sqref="E31">
    <cfRule type="expression" dxfId="83" priority="17" stopIfTrue="1">
      <formula>D31&lt;B31</formula>
    </cfRule>
  </conditionalFormatting>
  <conditionalFormatting sqref="F53">
    <cfRule type="expression" dxfId="82" priority="18" stopIfTrue="1">
      <formula>$E$53&gt;$B$53</formula>
    </cfRule>
  </conditionalFormatting>
  <conditionalFormatting sqref="F53">
    <cfRule type="expression" dxfId="81" priority="19" stopIfTrue="1">
      <formula>$E$53&lt;=$B$53</formula>
    </cfRule>
  </conditionalFormatting>
  <conditionalFormatting sqref="F54">
    <cfRule type="expression" dxfId="80" priority="20" stopIfTrue="1">
      <formula>$D$54="FALLA"</formula>
    </cfRule>
  </conditionalFormatting>
  <conditionalFormatting sqref="F54">
    <cfRule type="expression" dxfId="79" priority="21" stopIfTrue="1">
      <formula>D54="CAMBIO"</formula>
    </cfRule>
  </conditionalFormatting>
  <conditionalFormatting sqref="F54">
    <cfRule type="expression" dxfId="78" priority="22" stopIfTrue="1">
      <formula>D54="OK"</formula>
    </cfRule>
  </conditionalFormatting>
  <conditionalFormatting sqref="F52">
    <cfRule type="expression" dxfId="77" priority="23" stopIfTrue="1">
      <formula>E52&gt;$B$52</formula>
    </cfRule>
  </conditionalFormatting>
  <conditionalFormatting sqref="F52">
    <cfRule type="expression" dxfId="76" priority="24" stopIfTrue="1">
      <formula>E52&lt;=$B$52</formula>
    </cfRule>
  </conditionalFormatting>
  <conditionalFormatting sqref="F51">
    <cfRule type="expression" dxfId="75" priority="25" stopIfTrue="1">
      <formula>$E$51=""</formula>
    </cfRule>
  </conditionalFormatting>
  <conditionalFormatting sqref="F51">
    <cfRule type="expression" dxfId="74" priority="26" stopIfTrue="1">
      <formula>E51&gt;$B$51</formula>
    </cfRule>
  </conditionalFormatting>
  <conditionalFormatting sqref="F51">
    <cfRule type="expression" dxfId="73" priority="27" stopIfTrue="1">
      <formula>E51&lt;=$B$51</formula>
    </cfRule>
  </conditionalFormatting>
  <conditionalFormatting sqref="E32:E34">
    <cfRule type="expression" dxfId="72" priority="28" stopIfTrue="1">
      <formula>D32&gt;C32</formula>
    </cfRule>
  </conditionalFormatting>
  <conditionalFormatting sqref="E32:E34">
    <cfRule type="expression" dxfId="71" priority="29" stopIfTrue="1">
      <formula>AND(D32&gt;=B32,D32&lt;=C32)</formula>
    </cfRule>
  </conditionalFormatting>
  <conditionalFormatting sqref="E32:E34">
    <cfRule type="expression" dxfId="70" priority="30" stopIfTrue="1">
      <formula>D32&lt;B32</formula>
    </cfRule>
  </conditionalFormatting>
  <conditionalFormatting sqref="E45">
    <cfRule type="expression" dxfId="69" priority="31">
      <formula>$D$45="NO"</formula>
    </cfRule>
  </conditionalFormatting>
  <conditionalFormatting sqref="E45">
    <cfRule type="expression" dxfId="68" priority="32">
      <formula>$D$45="SI"</formula>
    </cfRule>
  </conditionalFormatting>
  <conditionalFormatting sqref="E36:E44">
    <cfRule type="expression" dxfId="67" priority="33" stopIfTrue="1">
      <formula>D36&gt;C36</formula>
    </cfRule>
  </conditionalFormatting>
  <conditionalFormatting sqref="E36:E44">
    <cfRule type="expression" dxfId="66" priority="34" stopIfTrue="1">
      <formula>AND(D36&gt;=B36,D36&lt;=C36)</formula>
    </cfRule>
  </conditionalFormatting>
  <conditionalFormatting sqref="E36:E44">
    <cfRule type="expression" dxfId="65" priority="35" stopIfTrue="1">
      <formula>D36&lt;B36</formula>
    </cfRule>
  </conditionalFormatting>
  <conditionalFormatting sqref="J53">
    <cfRule type="expression" dxfId="64" priority="36" stopIfTrue="1">
      <formula>$I$53=""</formula>
    </cfRule>
  </conditionalFormatting>
  <conditionalFormatting sqref="J53">
    <cfRule type="expression" dxfId="63" priority="37" stopIfTrue="1">
      <formula>$I$53&gt;$B$53</formula>
    </cfRule>
  </conditionalFormatting>
  <conditionalFormatting sqref="J53">
    <cfRule type="expression" dxfId="62" priority="38" stopIfTrue="1">
      <formula>$I$53&lt;=$B$53</formula>
    </cfRule>
  </conditionalFormatting>
  <conditionalFormatting sqref="J54">
    <cfRule type="expression" dxfId="61" priority="39" stopIfTrue="1">
      <formula>$D$54="FALLA"</formula>
    </cfRule>
  </conditionalFormatting>
  <conditionalFormatting sqref="J54">
    <cfRule type="expression" dxfId="60" priority="40" stopIfTrue="1">
      <formula>H54="CAMBIO"</formula>
    </cfRule>
  </conditionalFormatting>
  <conditionalFormatting sqref="J54">
    <cfRule type="expression" dxfId="59" priority="41" stopIfTrue="1">
      <formula>H54="OK"</formula>
    </cfRule>
  </conditionalFormatting>
  <conditionalFormatting sqref="J52">
    <cfRule type="expression" dxfId="58" priority="42" stopIfTrue="1">
      <formula>$I$52=""</formula>
    </cfRule>
  </conditionalFormatting>
  <conditionalFormatting sqref="J52">
    <cfRule type="expression" dxfId="57" priority="43" stopIfTrue="1">
      <formula>I52&gt;$B$52</formula>
    </cfRule>
  </conditionalFormatting>
  <conditionalFormatting sqref="J52">
    <cfRule type="expression" dxfId="56" priority="44" stopIfTrue="1">
      <formula>I52&lt;=$B$52</formula>
    </cfRule>
  </conditionalFormatting>
  <conditionalFormatting sqref="J51">
    <cfRule type="expression" dxfId="55" priority="45" stopIfTrue="1">
      <formula>$I$51=""</formula>
    </cfRule>
  </conditionalFormatting>
  <conditionalFormatting sqref="J51">
    <cfRule type="expression" dxfId="54" priority="46" stopIfTrue="1">
      <formula>I51&gt;$B$51</formula>
    </cfRule>
  </conditionalFormatting>
  <conditionalFormatting sqref="J51">
    <cfRule type="expression" dxfId="53" priority="47" stopIfTrue="1">
      <formula>I51&lt;=$B$51</formula>
    </cfRule>
  </conditionalFormatting>
  <conditionalFormatting sqref="H60">
    <cfRule type="expression" dxfId="52" priority="48" stopIfTrue="1">
      <formula>$E$60=""</formula>
    </cfRule>
  </conditionalFormatting>
  <conditionalFormatting sqref="H60">
    <cfRule type="expression" dxfId="51" priority="49" stopIfTrue="1">
      <formula>$E$60&lt;$B$60</formula>
    </cfRule>
  </conditionalFormatting>
  <conditionalFormatting sqref="H60">
    <cfRule type="expression" dxfId="5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100-000001000000}">
          <x14:formula1>
            <xm:f>Hoja1!$C$2:$C$3</xm:f>
          </x14:formula1>
          <xm:sqref>D45</xm:sqref>
        </x14:dataValidation>
        <x14:dataValidation type="list" allowBlank="1" showErrorMessage="1" xr:uid="{00000000-0002-0000-0100-000002000000}">
          <x14:formula1>
            <xm:f>Hoja1!$B$2:$B$3</xm:f>
          </x14:formula1>
          <xm:sqref>D24 D28:D30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100"/>
  <sheetViews>
    <sheetView showGridLines="0" topLeftCell="A10" zoomScale="70" zoomScaleNormal="70" workbookViewId="0">
      <selection activeCell="A16" sqref="A16:K60"/>
    </sheetView>
  </sheetViews>
  <sheetFormatPr baseColWidth="10" defaultColWidth="14.42578125" defaultRowHeight="15" customHeight="1" x14ac:dyDescent="0.25"/>
  <cols>
    <col min="1" max="1" width="37.28515625" customWidth="1"/>
    <col min="2" max="2" width="17.7109375" customWidth="1"/>
    <col min="3" max="3" width="18.42578125" customWidth="1"/>
    <col min="4" max="4" width="19" customWidth="1"/>
    <col min="5" max="5" width="23" customWidth="1"/>
    <col min="6" max="6" width="24.5703125" customWidth="1"/>
    <col min="7" max="7" width="22.28515625" customWidth="1"/>
    <col min="8" max="8" width="21.28515625" customWidth="1"/>
    <col min="9" max="9" width="26.28515625" customWidth="1"/>
    <col min="10" max="10" width="24.85546875" customWidth="1"/>
    <col min="11" max="11" width="30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15" t="s">
        <v>0</v>
      </c>
      <c r="B2" s="116"/>
      <c r="C2" s="116"/>
      <c r="D2" s="116"/>
      <c r="E2" s="116"/>
      <c r="F2" s="116"/>
      <c r="G2" s="116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13" t="s">
        <v>3</v>
      </c>
      <c r="C4" s="114"/>
      <c r="D4" s="7" t="s">
        <v>4</v>
      </c>
      <c r="E4" s="8" t="s">
        <v>5</v>
      </c>
    </row>
    <row r="5" spans="1:23" ht="30" x14ac:dyDescent="0.25">
      <c r="A5" s="9" t="s">
        <v>6</v>
      </c>
      <c r="B5" s="112" t="s">
        <v>7</v>
      </c>
      <c r="C5" s="103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09" t="s">
        <v>11</v>
      </c>
      <c r="C6" s="103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10" t="s">
        <v>15</v>
      </c>
      <c r="C7" s="111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174720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3"/>
      <c r="F15" s="32"/>
      <c r="G15" s="32"/>
      <c r="H15" s="32"/>
      <c r="I15" s="34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 x14ac:dyDescent="0.35">
      <c r="A16" s="36" t="s">
        <v>35</v>
      </c>
      <c r="B16" s="125" t="s">
        <v>36</v>
      </c>
      <c r="C16" s="32"/>
      <c r="D16" s="32"/>
      <c r="E16" s="33"/>
      <c r="F16" s="32"/>
      <c r="G16" s="32"/>
      <c r="H16" s="32"/>
      <c r="I16" s="34"/>
      <c r="J16" s="35"/>
      <c r="K16" s="35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 x14ac:dyDescent="0.35">
      <c r="A17" s="37" t="s">
        <v>37</v>
      </c>
      <c r="B17" s="126" t="s">
        <v>36</v>
      </c>
      <c r="C17" s="32"/>
      <c r="D17" s="32"/>
      <c r="E17" s="33"/>
      <c r="F17" s="32"/>
      <c r="G17" s="32"/>
      <c r="H17" s="32"/>
      <c r="I17" s="34"/>
      <c r="J17" s="35"/>
      <c r="K17" s="35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 x14ac:dyDescent="0.35">
      <c r="A18" s="38" t="s">
        <v>38</v>
      </c>
      <c r="B18" s="127" t="s">
        <v>36</v>
      </c>
      <c r="C18" s="32"/>
      <c r="D18" s="32"/>
      <c r="E18" s="33"/>
      <c r="F18" s="32"/>
      <c r="G18" s="32"/>
      <c r="H18" s="32"/>
      <c r="I18" s="34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 x14ac:dyDescent="0.25">
      <c r="A19" s="39"/>
      <c r="B19" s="32"/>
      <c r="C19" s="32"/>
      <c r="D19" s="32"/>
      <c r="E19" s="33"/>
      <c r="F19" s="32"/>
      <c r="G19" s="32"/>
      <c r="H19" s="32"/>
      <c r="I19" s="34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 x14ac:dyDescent="0.25">
      <c r="A20" s="117" t="s">
        <v>39</v>
      </c>
      <c r="B20" s="118"/>
      <c r="C20" s="118"/>
      <c r="D20" s="32"/>
      <c r="E20" s="33"/>
      <c r="F20" s="32"/>
      <c r="G20" s="32"/>
      <c r="H20" s="32"/>
      <c r="I20" s="34"/>
      <c r="J20" s="35"/>
      <c r="K20" s="35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 x14ac:dyDescent="0.25">
      <c r="A21" s="107" t="s">
        <v>40</v>
      </c>
      <c r="B21" s="104" t="s">
        <v>41</v>
      </c>
      <c r="C21" s="106"/>
      <c r="D21" s="19" t="s">
        <v>42</v>
      </c>
      <c r="E21" s="94">
        <v>44618</v>
      </c>
      <c r="F21" s="19" t="s">
        <v>43</v>
      </c>
      <c r="G21" s="95">
        <v>0.70138888889050577</v>
      </c>
    </row>
    <row r="22" spans="1:23" ht="14.25" customHeight="1" x14ac:dyDescent="0.25">
      <c r="A22" s="119"/>
      <c r="B22" s="19" t="s">
        <v>44</v>
      </c>
      <c r="C22" s="19" t="s">
        <v>45</v>
      </c>
      <c r="D22" s="19" t="s">
        <v>46</v>
      </c>
      <c r="E22" s="19" t="s">
        <v>33</v>
      </c>
      <c r="F22" s="104" t="s">
        <v>47</v>
      </c>
      <c r="G22" s="106"/>
    </row>
    <row r="23" spans="1:23" ht="14.25" customHeight="1" x14ac:dyDescent="0.25">
      <c r="A23" s="42" t="s">
        <v>48</v>
      </c>
      <c r="B23" s="43"/>
      <c r="C23" s="44"/>
      <c r="D23" s="43"/>
      <c r="E23" s="128"/>
      <c r="F23" s="120"/>
      <c r="G23" s="114"/>
    </row>
    <row r="24" spans="1:23" ht="14.25" customHeight="1" x14ac:dyDescent="0.25">
      <c r="A24" s="45" t="s">
        <v>49</v>
      </c>
      <c r="B24" s="46" t="s">
        <v>50</v>
      </c>
      <c r="C24" s="47" t="s">
        <v>51</v>
      </c>
      <c r="D24" s="96" t="s">
        <v>37</v>
      </c>
      <c r="E24" s="129" t="s">
        <v>36</v>
      </c>
      <c r="F24" s="102"/>
      <c r="G24" s="103"/>
    </row>
    <row r="25" spans="1:23" ht="14.25" customHeight="1" x14ac:dyDescent="0.25">
      <c r="A25" s="45" t="s">
        <v>52</v>
      </c>
      <c r="B25" s="96">
        <v>0</v>
      </c>
      <c r="C25" s="49">
        <v>100</v>
      </c>
      <c r="D25" s="96">
        <v>0</v>
      </c>
      <c r="E25" s="129" t="s">
        <v>36</v>
      </c>
      <c r="F25" s="102"/>
      <c r="G25" s="103"/>
    </row>
    <row r="26" spans="1:23" ht="14.25" customHeight="1" x14ac:dyDescent="0.25">
      <c r="A26" s="45" t="s">
        <v>53</v>
      </c>
      <c r="B26" s="96">
        <v>5000</v>
      </c>
      <c r="C26" s="49">
        <v>20000</v>
      </c>
      <c r="D26" s="96">
        <v>12063</v>
      </c>
      <c r="E26" s="129" t="s">
        <v>36</v>
      </c>
      <c r="F26" s="102"/>
      <c r="G26" s="103"/>
    </row>
    <row r="27" spans="1:23" ht="14.25" customHeight="1" x14ac:dyDescent="0.25">
      <c r="A27" s="50" t="s">
        <v>54</v>
      </c>
      <c r="B27" s="96"/>
      <c r="C27" s="49"/>
      <c r="D27" s="96"/>
      <c r="E27" s="129"/>
      <c r="F27" s="102"/>
      <c r="G27" s="103"/>
    </row>
    <row r="28" spans="1:23" ht="14.25" customHeight="1" x14ac:dyDescent="0.25">
      <c r="A28" s="45" t="s">
        <v>49</v>
      </c>
      <c r="B28" s="46" t="s">
        <v>50</v>
      </c>
      <c r="C28" s="47" t="s">
        <v>50</v>
      </c>
      <c r="D28" s="96" t="s">
        <v>37</v>
      </c>
      <c r="E28" s="129" t="s">
        <v>36</v>
      </c>
      <c r="F28" s="102"/>
      <c r="G28" s="103"/>
    </row>
    <row r="29" spans="1:23" ht="14.25" customHeight="1" x14ac:dyDescent="0.25">
      <c r="A29" s="45" t="s">
        <v>55</v>
      </c>
      <c r="B29" s="96" t="s">
        <v>50</v>
      </c>
      <c r="C29" s="47" t="s">
        <v>50</v>
      </c>
      <c r="D29" s="96" t="s">
        <v>37</v>
      </c>
      <c r="E29" s="130" t="s">
        <v>36</v>
      </c>
      <c r="F29" s="102"/>
      <c r="G29" s="103"/>
    </row>
    <row r="30" spans="1:23" ht="14.25" customHeight="1" x14ac:dyDescent="0.25">
      <c r="A30" s="45" t="s">
        <v>56</v>
      </c>
      <c r="B30" s="96" t="s">
        <v>50</v>
      </c>
      <c r="C30" s="47" t="s">
        <v>50</v>
      </c>
      <c r="D30" s="96" t="s">
        <v>37</v>
      </c>
      <c r="E30" s="130" t="s">
        <v>36</v>
      </c>
      <c r="F30" s="102"/>
      <c r="G30" s="103"/>
    </row>
    <row r="31" spans="1:23" ht="14.25" customHeight="1" x14ac:dyDescent="0.25">
      <c r="A31" s="45" t="s">
        <v>57</v>
      </c>
      <c r="B31" s="96">
        <v>0</v>
      </c>
      <c r="C31" s="49">
        <v>60</v>
      </c>
      <c r="D31" s="96">
        <v>28.8</v>
      </c>
      <c r="E31" s="130" t="s">
        <v>36</v>
      </c>
      <c r="F31" s="102"/>
      <c r="G31" s="103"/>
    </row>
    <row r="32" spans="1:23" ht="14.25" customHeight="1" x14ac:dyDescent="0.25">
      <c r="A32" s="45" t="s">
        <v>58</v>
      </c>
      <c r="B32" s="96">
        <v>5</v>
      </c>
      <c r="C32" s="49">
        <v>70</v>
      </c>
      <c r="D32" s="96">
        <v>43.2</v>
      </c>
      <c r="E32" s="130" t="s">
        <v>36</v>
      </c>
      <c r="F32" s="102"/>
      <c r="G32" s="103"/>
    </row>
    <row r="33" spans="1:23" ht="14.25" customHeight="1" x14ac:dyDescent="0.25">
      <c r="A33" s="45" t="s">
        <v>59</v>
      </c>
      <c r="B33" s="96">
        <v>50</v>
      </c>
      <c r="C33" s="49">
        <v>70</v>
      </c>
      <c r="D33" s="96">
        <v>63.4</v>
      </c>
      <c r="E33" s="130" t="s">
        <v>36</v>
      </c>
      <c r="F33" s="102"/>
      <c r="G33" s="103"/>
    </row>
    <row r="34" spans="1:23" ht="14.25" customHeight="1" x14ac:dyDescent="0.25">
      <c r="A34" s="45" t="s">
        <v>60</v>
      </c>
      <c r="B34" s="96">
        <v>350</v>
      </c>
      <c r="C34" s="49">
        <v>2000</v>
      </c>
      <c r="D34" s="96">
        <v>805</v>
      </c>
      <c r="E34" s="130" t="s">
        <v>36</v>
      </c>
      <c r="F34" s="102"/>
      <c r="G34" s="103"/>
    </row>
    <row r="35" spans="1:23" ht="14.25" customHeight="1" x14ac:dyDescent="0.25">
      <c r="A35" s="50" t="s">
        <v>61</v>
      </c>
      <c r="B35" s="96"/>
      <c r="C35" s="49"/>
      <c r="D35" s="96"/>
      <c r="E35" s="130"/>
      <c r="F35" s="102"/>
      <c r="G35" s="103"/>
    </row>
    <row r="36" spans="1:23" ht="14.25" customHeight="1" x14ac:dyDescent="0.25">
      <c r="A36" s="45" t="s">
        <v>62</v>
      </c>
      <c r="B36" s="96">
        <v>5</v>
      </c>
      <c r="C36" s="49">
        <v>95</v>
      </c>
      <c r="D36" s="96">
        <v>56.2</v>
      </c>
      <c r="E36" s="130" t="s">
        <v>36</v>
      </c>
      <c r="F36" s="102"/>
      <c r="G36" s="103"/>
    </row>
    <row r="37" spans="1:23" ht="15" customHeight="1" x14ac:dyDescent="0.25">
      <c r="A37" s="45" t="s">
        <v>63</v>
      </c>
      <c r="B37" s="96">
        <v>5</v>
      </c>
      <c r="C37" s="49">
        <v>50</v>
      </c>
      <c r="D37" s="96">
        <v>36.200000000000003</v>
      </c>
      <c r="E37" s="130" t="s">
        <v>36</v>
      </c>
      <c r="F37" s="102"/>
      <c r="G37" s="103"/>
    </row>
    <row r="38" spans="1:23" ht="14.25" customHeight="1" x14ac:dyDescent="0.25">
      <c r="A38" s="45" t="s">
        <v>64</v>
      </c>
      <c r="B38" s="96">
        <v>-30</v>
      </c>
      <c r="C38" s="49">
        <v>60</v>
      </c>
      <c r="D38" s="96">
        <v>24.2</v>
      </c>
      <c r="E38" s="130" t="s">
        <v>36</v>
      </c>
      <c r="F38" s="102"/>
      <c r="G38" s="103"/>
    </row>
    <row r="39" spans="1:23" ht="14.25" customHeight="1" x14ac:dyDescent="0.25">
      <c r="A39" s="45" t="s">
        <v>65</v>
      </c>
      <c r="B39" s="96">
        <v>5</v>
      </c>
      <c r="C39" s="49">
        <v>60</v>
      </c>
      <c r="D39" s="96">
        <v>32.1</v>
      </c>
      <c r="E39" s="130" t="s">
        <v>36</v>
      </c>
      <c r="F39" s="102"/>
      <c r="G39" s="103"/>
    </row>
    <row r="40" spans="1:23" ht="14.25" customHeight="1" x14ac:dyDescent="0.25">
      <c r="A40" s="45" t="s">
        <v>66</v>
      </c>
      <c r="B40" s="96">
        <v>5</v>
      </c>
      <c r="C40" s="49">
        <v>60</v>
      </c>
      <c r="D40" s="96">
        <v>27.4</v>
      </c>
      <c r="E40" s="130" t="s">
        <v>36</v>
      </c>
      <c r="F40" s="102"/>
      <c r="G40" s="103"/>
    </row>
    <row r="41" spans="1:23" ht="14.25" customHeight="1" x14ac:dyDescent="0.25">
      <c r="A41" s="45" t="s">
        <v>67</v>
      </c>
      <c r="B41" s="96">
        <v>400</v>
      </c>
      <c r="C41" s="49">
        <v>800</v>
      </c>
      <c r="D41" s="96">
        <v>754.8</v>
      </c>
      <c r="E41" s="130" t="s">
        <v>36</v>
      </c>
      <c r="F41" s="102"/>
      <c r="G41" s="103"/>
    </row>
    <row r="42" spans="1:23" ht="14.25" customHeight="1" x14ac:dyDescent="0.25">
      <c r="A42" s="51" t="s">
        <v>68</v>
      </c>
      <c r="B42" s="97">
        <v>-5</v>
      </c>
      <c r="C42" s="53">
        <v>250</v>
      </c>
      <c r="D42" s="96">
        <v>60.4</v>
      </c>
      <c r="E42" s="130" t="s">
        <v>36</v>
      </c>
      <c r="F42" s="102"/>
      <c r="G42" s="103"/>
    </row>
    <row r="43" spans="1:23" ht="14.25" customHeight="1" x14ac:dyDescent="0.25">
      <c r="A43" s="51" t="s">
        <v>69</v>
      </c>
      <c r="B43" s="97">
        <v>-5</v>
      </c>
      <c r="C43" s="53">
        <v>40</v>
      </c>
      <c r="D43" s="96">
        <v>19.5</v>
      </c>
      <c r="E43" s="130" t="s">
        <v>36</v>
      </c>
      <c r="F43" s="102"/>
      <c r="G43" s="103"/>
    </row>
    <row r="44" spans="1:23" ht="14.25" customHeight="1" x14ac:dyDescent="0.25">
      <c r="A44" s="51" t="s">
        <v>70</v>
      </c>
      <c r="B44" s="97">
        <v>16</v>
      </c>
      <c r="C44" s="53">
        <v>17.34</v>
      </c>
      <c r="D44" s="97">
        <v>16.66</v>
      </c>
      <c r="E44" s="131" t="s">
        <v>36</v>
      </c>
      <c r="F44" s="121"/>
      <c r="G44" s="122"/>
    </row>
    <row r="45" spans="1:23" ht="27.75" customHeight="1" x14ac:dyDescent="0.25">
      <c r="A45" s="54" t="s">
        <v>71</v>
      </c>
      <c r="B45" s="55" t="s">
        <v>50</v>
      </c>
      <c r="C45" s="56" t="s">
        <v>50</v>
      </c>
      <c r="D45" s="57" t="s">
        <v>72</v>
      </c>
      <c r="E45" s="132" t="s">
        <v>36</v>
      </c>
      <c r="F45" s="123"/>
      <c r="G45" s="124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t="s">
        <v>73</v>
      </c>
      <c r="E46" s="1"/>
    </row>
    <row r="47" spans="1:23" ht="14.25" customHeight="1" x14ac:dyDescent="0.25">
      <c r="A47" s="31" t="s">
        <v>74</v>
      </c>
      <c r="E47" s="1"/>
    </row>
    <row r="48" spans="1:23" ht="29.25" customHeight="1" x14ac:dyDescent="0.25">
      <c r="A48" s="107" t="s">
        <v>40</v>
      </c>
      <c r="B48" s="107" t="s">
        <v>75</v>
      </c>
      <c r="C48" s="104" t="s">
        <v>76</v>
      </c>
      <c r="D48" s="105"/>
      <c r="E48" s="105"/>
      <c r="F48" s="106"/>
      <c r="G48" s="104" t="s">
        <v>77</v>
      </c>
      <c r="H48" s="105"/>
      <c r="I48" s="105"/>
      <c r="J48" s="105"/>
      <c r="K48" s="106"/>
    </row>
    <row r="49" spans="1:23" ht="15" customHeight="1" x14ac:dyDescent="0.25">
      <c r="A49" s="108"/>
      <c r="B49" s="108"/>
      <c r="C49" s="19" t="s">
        <v>42</v>
      </c>
      <c r="D49" s="94">
        <v>44618</v>
      </c>
      <c r="E49" s="19" t="s">
        <v>43</v>
      </c>
      <c r="F49" s="95">
        <v>0.72222222221898846</v>
      </c>
      <c r="G49" s="19" t="s">
        <v>42</v>
      </c>
      <c r="H49" s="94"/>
      <c r="I49" s="19" t="s">
        <v>43</v>
      </c>
      <c r="J49" s="95"/>
      <c r="K49" s="19"/>
    </row>
    <row r="50" spans="1:23" ht="33" customHeight="1" x14ac:dyDescent="0.25">
      <c r="A50" s="119"/>
      <c r="B50" s="119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</row>
    <row r="51" spans="1:23" ht="14.25" customHeight="1" x14ac:dyDescent="0.35">
      <c r="A51" s="58" t="s">
        <v>81</v>
      </c>
      <c r="B51" s="59">
        <v>4.1000000000000002E-2</v>
      </c>
      <c r="C51" s="60"/>
      <c r="D51" s="61"/>
      <c r="E51" s="62" t="str">
        <f>IFERROR(ABS(D51-C51)/D51,"")</f>
        <v/>
      </c>
      <c r="F51" s="133" t="s">
        <v>36</v>
      </c>
      <c r="G51" s="60"/>
      <c r="H51" s="61"/>
      <c r="I51" s="62" t="str">
        <f>IFERROR(ABS(H51-G51)/H51,"")</f>
        <v/>
      </c>
      <c r="J51" s="63" t="s">
        <v>36</v>
      </c>
      <c r="K51" s="64"/>
    </row>
    <row r="52" spans="1:23" ht="13.5" customHeight="1" x14ac:dyDescent="0.35">
      <c r="A52" s="45" t="s">
        <v>82</v>
      </c>
      <c r="B52" s="98">
        <v>2.1</v>
      </c>
      <c r="C52" s="98">
        <v>23.6</v>
      </c>
      <c r="D52" s="99">
        <v>23.7</v>
      </c>
      <c r="E52" s="67">
        <f t="shared" ref="E52:E53" si="0">IF(AND(C52=0,D52=0),"",ABS(C52-D52))</f>
        <v>9.9999999999997868E-2</v>
      </c>
      <c r="F52" s="134" t="s">
        <v>36</v>
      </c>
      <c r="G52" s="98"/>
      <c r="H52" s="99"/>
      <c r="I52" s="67" t="str">
        <f t="shared" ref="I52:I53" si="1">IF(AND(G52=0,H52=0),"",ABS(G52-H52))</f>
        <v/>
      </c>
      <c r="J52" s="68" t="s">
        <v>36</v>
      </c>
      <c r="K52" s="45"/>
    </row>
    <row r="53" spans="1:23" ht="14.25" customHeight="1" x14ac:dyDescent="0.35">
      <c r="A53" s="45" t="s">
        <v>83</v>
      </c>
      <c r="B53" s="98">
        <v>10.1</v>
      </c>
      <c r="C53" s="100">
        <v>755</v>
      </c>
      <c r="D53" s="101">
        <v>753</v>
      </c>
      <c r="E53" s="67">
        <f t="shared" si="0"/>
        <v>2</v>
      </c>
      <c r="F53" s="134" t="s">
        <v>36</v>
      </c>
      <c r="G53" s="100"/>
      <c r="H53" s="101"/>
      <c r="I53" s="67" t="str">
        <f t="shared" si="1"/>
        <v/>
      </c>
      <c r="J53" s="68" t="s">
        <v>36</v>
      </c>
      <c r="K53" s="71"/>
    </row>
    <row r="54" spans="1:23" ht="14.25" customHeight="1" x14ac:dyDescent="0.35">
      <c r="A54" s="72" t="s">
        <v>84</v>
      </c>
      <c r="B54" s="73" t="s">
        <v>85</v>
      </c>
      <c r="C54" s="73" t="s">
        <v>85</v>
      </c>
      <c r="D54" s="74" t="s">
        <v>37</v>
      </c>
      <c r="E54" s="75" t="s">
        <v>85</v>
      </c>
      <c r="F54" s="135" t="s">
        <v>36</v>
      </c>
      <c r="G54" s="77"/>
      <c r="H54" s="74"/>
      <c r="I54" s="78"/>
      <c r="J54" s="76"/>
      <c r="K54" s="79"/>
    </row>
    <row r="55" spans="1:23" ht="14.25" customHeight="1" x14ac:dyDescent="0.25">
      <c r="A55" t="s">
        <v>108</v>
      </c>
      <c r="D55" s="1"/>
      <c r="E55" s="80"/>
      <c r="F55" s="81"/>
    </row>
    <row r="56" spans="1:23" ht="14.25" customHeight="1" x14ac:dyDescent="0.25">
      <c r="A56" t="s">
        <v>87</v>
      </c>
    </row>
    <row r="57" spans="1:23" ht="14.25" customHeight="1" x14ac:dyDescent="0.25">
      <c r="A57" s="31" t="s">
        <v>88</v>
      </c>
      <c r="D57" s="1"/>
      <c r="E57" s="80"/>
      <c r="F57" s="81"/>
    </row>
    <row r="58" spans="1:23" ht="14.25" customHeight="1" x14ac:dyDescent="0.25">
      <c r="A58" s="107" t="s">
        <v>89</v>
      </c>
      <c r="B58" s="107" t="s">
        <v>75</v>
      </c>
      <c r="C58" s="19" t="s">
        <v>42</v>
      </c>
      <c r="D58" s="94"/>
      <c r="E58" s="19" t="s">
        <v>43</v>
      </c>
      <c r="F58" s="95"/>
      <c r="G58" s="5"/>
      <c r="H58" s="5"/>
      <c r="I58" s="5"/>
      <c r="J58" s="5"/>
    </row>
    <row r="59" spans="1:23" ht="45" x14ac:dyDescent="0.25">
      <c r="A59" s="108"/>
      <c r="B59" s="108"/>
      <c r="C59" s="20" t="s">
        <v>90</v>
      </c>
      <c r="D59" s="20" t="s">
        <v>91</v>
      </c>
      <c r="E59" s="20" t="s">
        <v>92</v>
      </c>
      <c r="F59" s="20" t="s">
        <v>93</v>
      </c>
      <c r="G59" s="19" t="s">
        <v>94</v>
      </c>
      <c r="H59" s="19" t="s">
        <v>33</v>
      </c>
      <c r="I59" s="19" t="s">
        <v>95</v>
      </c>
      <c r="J59" s="19" t="s">
        <v>47</v>
      </c>
    </row>
    <row r="60" spans="1:23" ht="14.25" customHeight="1" x14ac:dyDescent="0.25">
      <c r="A60" s="82">
        <v>1236</v>
      </c>
      <c r="B60" s="83">
        <v>5.0999999999999997E-2</v>
      </c>
      <c r="C60" s="84"/>
      <c r="D60" s="85"/>
      <c r="E60" s="83" t="str">
        <f>IFERROR(ABS(D60-C60)/D60,"")</f>
        <v/>
      </c>
      <c r="F60" s="86"/>
      <c r="G60" s="85"/>
      <c r="H60" s="136" t="s">
        <v>36</v>
      </c>
      <c r="I60" s="82"/>
      <c r="J60" s="82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t="s">
        <v>109</v>
      </c>
      <c r="D61" s="1"/>
      <c r="E61" s="80"/>
      <c r="F61" s="81"/>
    </row>
    <row r="62" spans="1:23" ht="14.25" customHeight="1" x14ac:dyDescent="0.25">
      <c r="A62" s="31" t="s">
        <v>98</v>
      </c>
      <c r="B62" s="5"/>
      <c r="C62" s="5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4.25" customHeight="1" x14ac:dyDescent="0.25">
      <c r="A63" s="107" t="s">
        <v>40</v>
      </c>
      <c r="B63" s="19" t="s">
        <v>42</v>
      </c>
      <c r="C63" s="40"/>
      <c r="D63" s="19" t="s">
        <v>43</v>
      </c>
      <c r="E63" s="41"/>
      <c r="F63" s="19"/>
      <c r="G63" s="1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45" x14ac:dyDescent="0.25">
      <c r="A64" s="108"/>
      <c r="B64" s="20" t="s">
        <v>99</v>
      </c>
      <c r="C64" s="20" t="s">
        <v>100</v>
      </c>
      <c r="D64" s="20" t="s">
        <v>101</v>
      </c>
      <c r="E64" s="20" t="s">
        <v>102</v>
      </c>
      <c r="F64" s="20" t="s">
        <v>33</v>
      </c>
      <c r="G64" s="20" t="s">
        <v>47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15.75" customHeight="1" x14ac:dyDescent="0.25">
      <c r="A65" s="87" t="s">
        <v>103</v>
      </c>
      <c r="B65" s="88">
        <v>2.5000000000000001E-2</v>
      </c>
      <c r="C65" s="89"/>
      <c r="D65" s="89"/>
      <c r="E65" s="90" t="str">
        <f>IFERROR((D65-C65)/C65,"")</f>
        <v/>
      </c>
      <c r="F65" s="89"/>
      <c r="G65" s="89" t="s">
        <v>104</v>
      </c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79" t="s">
        <v>105</v>
      </c>
      <c r="B66" s="91" t="s">
        <v>85</v>
      </c>
      <c r="C66" s="92"/>
      <c r="D66" s="92"/>
      <c r="E66" s="93" t="s">
        <v>85</v>
      </c>
      <c r="F66" s="91" t="s">
        <v>85</v>
      </c>
      <c r="G66" s="92" t="s">
        <v>104</v>
      </c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F26:G26"/>
    <mergeCell ref="F30:G30"/>
    <mergeCell ref="A58:A59"/>
    <mergeCell ref="B58:B59"/>
    <mergeCell ref="F32:G32"/>
    <mergeCell ref="F31:G31"/>
    <mergeCell ref="G48:K48"/>
    <mergeCell ref="F27:G27"/>
    <mergeCell ref="F29:G29"/>
    <mergeCell ref="F28:G28"/>
    <mergeCell ref="B5:C5"/>
    <mergeCell ref="B4:C4"/>
    <mergeCell ref="A2:G2"/>
    <mergeCell ref="B21:C21"/>
    <mergeCell ref="A21:A22"/>
    <mergeCell ref="B6:C6"/>
    <mergeCell ref="B7:C7"/>
    <mergeCell ref="A20:C20"/>
    <mergeCell ref="F22:G22"/>
    <mergeCell ref="F25:G25"/>
    <mergeCell ref="F24:G24"/>
    <mergeCell ref="F23:G23"/>
    <mergeCell ref="F37:G37"/>
    <mergeCell ref="F38:G38"/>
    <mergeCell ref="F35:G35"/>
    <mergeCell ref="F36:G36"/>
    <mergeCell ref="F33:G33"/>
    <mergeCell ref="F34:G34"/>
    <mergeCell ref="B48:B50"/>
    <mergeCell ref="C48:F48"/>
    <mergeCell ref="F40:G40"/>
    <mergeCell ref="F39:G39"/>
    <mergeCell ref="A63:A64"/>
    <mergeCell ref="F45:G45"/>
    <mergeCell ref="A48:A50"/>
    <mergeCell ref="F41:G41"/>
    <mergeCell ref="F42:G42"/>
    <mergeCell ref="F44:G44"/>
    <mergeCell ref="F43:G43"/>
  </mergeCells>
  <conditionalFormatting sqref="E24">
    <cfRule type="expression" dxfId="49" priority="1" stopIfTrue="1">
      <formula>D24&lt;&gt;"OK"</formula>
    </cfRule>
  </conditionalFormatting>
  <conditionalFormatting sqref="E24">
    <cfRule type="expression" dxfId="48" priority="2" stopIfTrue="1">
      <formula>D24="OK"</formula>
    </cfRule>
  </conditionalFormatting>
  <conditionalFormatting sqref="E26">
    <cfRule type="expression" dxfId="47" priority="3" stopIfTrue="1">
      <formula>D26&gt;$C$26</formula>
    </cfRule>
  </conditionalFormatting>
  <conditionalFormatting sqref="E26">
    <cfRule type="expression" dxfId="46" priority="4" stopIfTrue="1">
      <formula>AND(D26&gt;=$B$26,D26&lt;=$C$26)</formula>
    </cfRule>
  </conditionalFormatting>
  <conditionalFormatting sqref="E26">
    <cfRule type="expression" dxfId="45" priority="5" stopIfTrue="1">
      <formula>D26&lt;$B$26</formula>
    </cfRule>
  </conditionalFormatting>
  <conditionalFormatting sqref="E28">
    <cfRule type="expression" dxfId="44" priority="6" stopIfTrue="1">
      <formula>$D$28&lt;&gt;"OK"</formula>
    </cfRule>
  </conditionalFormatting>
  <conditionalFormatting sqref="E28">
    <cfRule type="expression" dxfId="43" priority="7" stopIfTrue="1">
      <formula>D28="OK"</formula>
    </cfRule>
  </conditionalFormatting>
  <conditionalFormatting sqref="E25">
    <cfRule type="expression" dxfId="42" priority="8" stopIfTrue="1">
      <formula>$D$25&gt;$C$25</formula>
    </cfRule>
  </conditionalFormatting>
  <conditionalFormatting sqref="E25">
    <cfRule type="expression" dxfId="41" priority="9" stopIfTrue="1">
      <formula>AND(D25&gt;=$B$25,D25&lt;=$C$25)</formula>
    </cfRule>
  </conditionalFormatting>
  <conditionalFormatting sqref="E25">
    <cfRule type="expression" dxfId="40" priority="10" stopIfTrue="1">
      <formula>$D$25&lt;$B$25</formula>
    </cfRule>
  </conditionalFormatting>
  <conditionalFormatting sqref="E29">
    <cfRule type="expression" dxfId="39" priority="11" stopIfTrue="1">
      <formula>D29&lt;&gt;"OK"</formula>
    </cfRule>
  </conditionalFormatting>
  <conditionalFormatting sqref="E29">
    <cfRule type="expression" dxfId="38" priority="12" stopIfTrue="1">
      <formula>D29="OK"</formula>
    </cfRule>
  </conditionalFormatting>
  <conditionalFormatting sqref="E30">
    <cfRule type="expression" dxfId="37" priority="13" stopIfTrue="1">
      <formula>D30&lt;&gt;"OK"</formula>
    </cfRule>
  </conditionalFormatting>
  <conditionalFormatting sqref="E30">
    <cfRule type="expression" dxfId="36" priority="14" stopIfTrue="1">
      <formula>D30="OK"</formula>
    </cfRule>
  </conditionalFormatting>
  <conditionalFormatting sqref="E31">
    <cfRule type="expression" dxfId="35" priority="15" stopIfTrue="1">
      <formula>D31&gt;C31</formula>
    </cfRule>
  </conditionalFormatting>
  <conditionalFormatting sqref="E31">
    <cfRule type="expression" dxfId="34" priority="16" stopIfTrue="1">
      <formula>AND(D31&gt;=B31,D31&lt;=C31)</formula>
    </cfRule>
  </conditionalFormatting>
  <conditionalFormatting sqref="E31">
    <cfRule type="expression" dxfId="33" priority="17" stopIfTrue="1">
      <formula>D31&lt;B31</formula>
    </cfRule>
  </conditionalFormatting>
  <conditionalFormatting sqref="F53">
    <cfRule type="expression" dxfId="32" priority="18" stopIfTrue="1">
      <formula>$E$53&gt;$B$53</formula>
    </cfRule>
  </conditionalFormatting>
  <conditionalFormatting sqref="F53">
    <cfRule type="expression" dxfId="31" priority="19" stopIfTrue="1">
      <formula>$E$53&lt;=$B$53</formula>
    </cfRule>
  </conditionalFormatting>
  <conditionalFormatting sqref="F54">
    <cfRule type="expression" dxfId="30" priority="20" stopIfTrue="1">
      <formula>$D$54="FALLA"</formula>
    </cfRule>
  </conditionalFormatting>
  <conditionalFormatting sqref="F54">
    <cfRule type="expression" dxfId="29" priority="21" stopIfTrue="1">
      <formula>D54="CAMBIO"</formula>
    </cfRule>
  </conditionalFormatting>
  <conditionalFormatting sqref="F54">
    <cfRule type="expression" dxfId="28" priority="22" stopIfTrue="1">
      <formula>D54="OK"</formula>
    </cfRule>
  </conditionalFormatting>
  <conditionalFormatting sqref="F52">
    <cfRule type="expression" dxfId="27" priority="23" stopIfTrue="1">
      <formula>E52&gt;$B$52</formula>
    </cfRule>
  </conditionalFormatting>
  <conditionalFormatting sqref="F52">
    <cfRule type="expression" dxfId="26" priority="24" stopIfTrue="1">
      <formula>E52&lt;=$B$52</formula>
    </cfRule>
  </conditionalFormatting>
  <conditionalFormatting sqref="F51">
    <cfRule type="expression" dxfId="25" priority="25" stopIfTrue="1">
      <formula>$E$51=""</formula>
    </cfRule>
  </conditionalFormatting>
  <conditionalFormatting sqref="F51">
    <cfRule type="expression" dxfId="24" priority="26" stopIfTrue="1">
      <formula>E51&gt;$B$51</formula>
    </cfRule>
  </conditionalFormatting>
  <conditionalFormatting sqref="F51">
    <cfRule type="expression" dxfId="23" priority="27" stopIfTrue="1">
      <formula>E51&lt;=$B$51</formula>
    </cfRule>
  </conditionalFormatting>
  <conditionalFormatting sqref="E32:E34">
    <cfRule type="expression" dxfId="22" priority="28" stopIfTrue="1">
      <formula>D32&gt;C32</formula>
    </cfRule>
  </conditionalFormatting>
  <conditionalFormatting sqref="E32:E34">
    <cfRule type="expression" dxfId="21" priority="29" stopIfTrue="1">
      <formula>AND(D32&gt;=B32,D32&lt;=C32)</formula>
    </cfRule>
  </conditionalFormatting>
  <conditionalFormatting sqref="E32:E34">
    <cfRule type="expression" dxfId="20" priority="30" stopIfTrue="1">
      <formula>D32&lt;B32</formula>
    </cfRule>
  </conditionalFormatting>
  <conditionalFormatting sqref="E45">
    <cfRule type="expression" dxfId="19" priority="31">
      <formula>$D$45="NO"</formula>
    </cfRule>
  </conditionalFormatting>
  <conditionalFormatting sqref="E45">
    <cfRule type="expression" dxfId="18" priority="32">
      <formula>$D$45="SI"</formula>
    </cfRule>
  </conditionalFormatting>
  <conditionalFormatting sqref="E36:E44">
    <cfRule type="expression" dxfId="17" priority="33" stopIfTrue="1">
      <formula>D36&gt;C36</formula>
    </cfRule>
  </conditionalFormatting>
  <conditionalFormatting sqref="E36:E44">
    <cfRule type="expression" dxfId="16" priority="34" stopIfTrue="1">
      <formula>AND(D36&gt;=B36,D36&lt;=C36)</formula>
    </cfRule>
  </conditionalFormatting>
  <conditionalFormatting sqref="E36:E44">
    <cfRule type="expression" dxfId="15" priority="35" stopIfTrue="1">
      <formula>D36&lt;B36</formula>
    </cfRule>
  </conditionalFormatting>
  <conditionalFormatting sqref="J53">
    <cfRule type="expression" dxfId="14" priority="36" stopIfTrue="1">
      <formula>$I$53=""</formula>
    </cfRule>
  </conditionalFormatting>
  <conditionalFormatting sqref="J53">
    <cfRule type="expression" dxfId="13" priority="37" stopIfTrue="1">
      <formula>$I$53&gt;$B$53</formula>
    </cfRule>
  </conditionalFormatting>
  <conditionalFormatting sqref="J53">
    <cfRule type="expression" dxfId="12" priority="38" stopIfTrue="1">
      <formula>$I$53&lt;=$B$53</formula>
    </cfRule>
  </conditionalFormatting>
  <conditionalFormatting sqref="J54">
    <cfRule type="expression" dxfId="11" priority="39" stopIfTrue="1">
      <formula>$D$54="FALLA"</formula>
    </cfRule>
  </conditionalFormatting>
  <conditionalFormatting sqref="J54">
    <cfRule type="expression" dxfId="10" priority="40" stopIfTrue="1">
      <formula>H54="CAMBIO"</formula>
    </cfRule>
  </conditionalFormatting>
  <conditionalFormatting sqref="J54">
    <cfRule type="expression" dxfId="9" priority="41" stopIfTrue="1">
      <formula>H54="OK"</formula>
    </cfRule>
  </conditionalFormatting>
  <conditionalFormatting sqref="J52">
    <cfRule type="expression" dxfId="8" priority="42" stopIfTrue="1">
      <formula>$I$52=""</formula>
    </cfRule>
  </conditionalFormatting>
  <conditionalFormatting sqref="J52">
    <cfRule type="expression" dxfId="7" priority="43" stopIfTrue="1">
      <formula>I52&gt;$B$52</formula>
    </cfRule>
  </conditionalFormatting>
  <conditionalFormatting sqref="J52">
    <cfRule type="expression" dxfId="6" priority="44" stopIfTrue="1">
      <formula>I52&lt;=$B$52</formula>
    </cfRule>
  </conditionalFormatting>
  <conditionalFormatting sqref="J51">
    <cfRule type="expression" dxfId="5" priority="45" stopIfTrue="1">
      <formula>$I$51=""</formula>
    </cfRule>
  </conditionalFormatting>
  <conditionalFormatting sqref="J51">
    <cfRule type="expression" dxfId="4" priority="46" stopIfTrue="1">
      <formula>I51&gt;$B$51</formula>
    </cfRule>
  </conditionalFormatting>
  <conditionalFormatting sqref="J51">
    <cfRule type="expression" dxfId="3" priority="47" stopIfTrue="1">
      <formula>I51&lt;=$B$51</formula>
    </cfRule>
  </conditionalFormatting>
  <conditionalFormatting sqref="H60">
    <cfRule type="expression" dxfId="2" priority="48" stopIfTrue="1">
      <formula>$E$60=""</formula>
    </cfRule>
  </conditionalFormatting>
  <conditionalFormatting sqref="H60">
    <cfRule type="expression" dxfId="1" priority="49" stopIfTrue="1">
      <formula>$E$60&lt;$B$60</formula>
    </cfRule>
  </conditionalFormatting>
  <conditionalFormatting sqref="H60">
    <cfRule type="expression" dxfId="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200-000001000000}">
          <x14:formula1>
            <xm:f>Hoja1!$C$2:$C$3</xm:f>
          </x14:formula1>
          <xm:sqref>D45</xm:sqref>
        </x14:dataValidation>
        <x14:dataValidation type="list" allowBlank="1" showErrorMessage="1" xr:uid="{00000000-0002-0000-0200-000002000000}">
          <x14:formula1>
            <xm:f>Hoja1!$B$2:$B$3</xm:f>
          </x14:formula1>
          <xm:sqref>D24 D28:D30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37</v>
      </c>
      <c r="C2" t="s">
        <v>110</v>
      </c>
    </row>
    <row r="3" spans="1:3" ht="14.25" customHeight="1" x14ac:dyDescent="0.25">
      <c r="B3" t="s">
        <v>111</v>
      </c>
      <c r="C3" t="s">
        <v>72</v>
      </c>
    </row>
    <row r="4" spans="1:3" ht="14.25" customHeight="1" x14ac:dyDescent="0.25">
      <c r="B4" t="s">
        <v>112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2022-03-15T21:14:47Z</dcterms:modified>
</cp:coreProperties>
</file>